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ad\Desktop\GP PENYEDIAAN CLORR-PLORR (06-09022017)\"/>
    </mc:Choice>
  </mc:AlternateContent>
  <bookViews>
    <workbookView xWindow="90" yWindow="45" windowWidth="12210" windowHeight="6390"/>
  </bookViews>
  <sheets>
    <sheet name="PLORR" sheetId="1" r:id="rId1"/>
    <sheet name="CARTA PLORR" sheetId="2" r:id="rId2"/>
    <sheet name="RUMUSAN" sheetId="3" r:id="rId3"/>
  </sheets>
  <externalReferences>
    <externalReference r:id="rId4"/>
  </externalReferences>
  <definedNames>
    <definedName name="KURSUS">PLORR!$D$5</definedName>
    <definedName name="NAMAKJ">'[1]MAKLUMAT KURSUS'!$L$7</definedName>
    <definedName name="NAMAKP">'[1]MAKLUMAT KURSUS'!$L$8</definedName>
    <definedName name="NAMAPENSYARAH">'[1]MAKLUMAT KURSUS'!$L$9</definedName>
    <definedName name="_xlnm.Print_Area" localSheetId="0">PLORR!$A$1:$M$65</definedName>
    <definedName name="PROGRAM">PLORR!$D$4</definedName>
    <definedName name="SEMESTER">PLORR!$D$6</definedName>
    <definedName name="TAHUN">'[1]MAKLUMAT KURSUS'!$C$11</definedName>
  </definedNames>
  <calcPr calcId="152511"/>
</workbook>
</file>

<file path=xl/calcChain.xml><?xml version="1.0" encoding="utf-8"?>
<calcChain xmlns="http://schemas.openxmlformats.org/spreadsheetml/2006/main">
  <c r="M51" i="1" l="1"/>
  <c r="M52" i="1" s="1"/>
  <c r="C5" i="3" l="1"/>
  <c r="C4" i="3"/>
  <c r="C3" i="3"/>
  <c r="E51" i="1" l="1"/>
  <c r="E52" i="1" s="1"/>
  <c r="A8" i="3" s="1"/>
  <c r="F51" i="1"/>
  <c r="F52" i="1" s="1"/>
  <c r="A9" i="3" s="1"/>
  <c r="G51" i="1"/>
  <c r="G52" i="1" s="1"/>
  <c r="A10" i="3" s="1"/>
  <c r="H51" i="1"/>
  <c r="H52" i="1" s="1"/>
  <c r="A11" i="3" s="1"/>
  <c r="I51" i="1"/>
  <c r="I52" i="1" s="1"/>
  <c r="A12" i="3" s="1"/>
  <c r="J51" i="1"/>
  <c r="J52" i="1" s="1"/>
  <c r="A13" i="3" s="1"/>
  <c r="K51" i="1"/>
  <c r="K52" i="1" s="1"/>
  <c r="A14" i="3" s="1"/>
  <c r="L51" i="1"/>
  <c r="L52" i="1" s="1"/>
  <c r="A15" i="3" s="1"/>
  <c r="A16" i="3"/>
  <c r="M55" i="1"/>
  <c r="L55" i="1"/>
  <c r="K55" i="1"/>
  <c r="J55" i="1"/>
  <c r="I55" i="1"/>
  <c r="H55" i="1"/>
  <c r="G55" i="1"/>
  <c r="F55" i="1"/>
  <c r="E55" i="1"/>
</calcChain>
</file>

<file path=xl/sharedStrings.xml><?xml version="1.0" encoding="utf-8"?>
<sst xmlns="http://schemas.openxmlformats.org/spreadsheetml/2006/main" count="78" uniqueCount="75">
  <si>
    <t xml:space="preserve">   LAPORAN SEMAKAN PENCAPAIAN HASIL PEMBELAJARAN PROGRAM (PLORR)</t>
  </si>
  <si>
    <t>Bil.</t>
  </si>
  <si>
    <t>Kod</t>
  </si>
  <si>
    <t>Nama Kursus</t>
  </si>
  <si>
    <t>Kredit</t>
  </si>
  <si>
    <t>Pencapaian Berdasarkan PLO (%)</t>
  </si>
  <si>
    <t>K</t>
  </si>
  <si>
    <t>P</t>
  </si>
  <si>
    <t>CTPS</t>
  </si>
  <si>
    <t>CS</t>
  </si>
  <si>
    <t>TS</t>
  </si>
  <si>
    <t>EM</t>
  </si>
  <si>
    <t>LL</t>
  </si>
  <si>
    <t>ES</t>
  </si>
  <si>
    <t>LS</t>
  </si>
  <si>
    <t>PLO1</t>
  </si>
  <si>
    <t>PLO2</t>
  </si>
  <si>
    <t>PLO3</t>
  </si>
  <si>
    <t>PLO4</t>
  </si>
  <si>
    <t>PLO5</t>
  </si>
  <si>
    <t>PLO6</t>
  </si>
  <si>
    <t>PLO7</t>
  </si>
  <si>
    <t>PLO8</t>
  </si>
  <si>
    <t>PLO9</t>
  </si>
  <si>
    <t>Modul Pendidikan Umum</t>
  </si>
  <si>
    <t>WPA 5012</t>
  </si>
  <si>
    <t>Pengajian Malaysia</t>
  </si>
  <si>
    <t>WPP6043</t>
  </si>
  <si>
    <t>Profesionalisme Pekerjaan</t>
  </si>
  <si>
    <t>WMA5022
WMA5012</t>
  </si>
  <si>
    <t>Matematik Am I**</t>
  </si>
  <si>
    <t>WSA 5032
WSA5012</t>
  </si>
  <si>
    <t>Sains Am I*</t>
  </si>
  <si>
    <t>WKK 6052</t>
  </si>
  <si>
    <t>Kokurikulum</t>
  </si>
  <si>
    <t>WKP6063</t>
  </si>
  <si>
    <t>Keusahawanan</t>
  </si>
  <si>
    <t>WPI6012/
WPM6012</t>
  </si>
  <si>
    <t>Pengajian Islam**/
Pengajian Moral**</t>
  </si>
  <si>
    <t>WBC7032/WBA 7032</t>
  </si>
  <si>
    <t>Bahasa Cina I/ Bahasa Arab I
Bahasa Arab</t>
  </si>
  <si>
    <t>WMA6022
WMA6022</t>
  </si>
  <si>
    <t>Matematik Am II**</t>
  </si>
  <si>
    <t>WSA6032
WSA6022</t>
  </si>
  <si>
    <t>Sains Am II*</t>
  </si>
  <si>
    <t>WBC8022/ WBA 8022</t>
  </si>
  <si>
    <t>Bahasa Cina II/ Bahasa Arab II
Bahasa Arab</t>
  </si>
  <si>
    <t>WMA7012
WMA7032</t>
  </si>
  <si>
    <t>Matematik Am III**</t>
  </si>
  <si>
    <t>WSA7022
WSA7032</t>
  </si>
  <si>
    <t>Sains Am III*</t>
  </si>
  <si>
    <t>WEC8013</t>
  </si>
  <si>
    <t>English for Communication</t>
  </si>
  <si>
    <t>Modul Pendidikan Vokasional</t>
  </si>
  <si>
    <t>Industrial Training (OJT)</t>
  </si>
  <si>
    <t>OJT 80110</t>
  </si>
  <si>
    <t>On Job Training (OJT)</t>
  </si>
  <si>
    <t>Pencapaian Purata (%)</t>
  </si>
  <si>
    <t>KPI (%):</t>
  </si>
  <si>
    <t>PROGRAM</t>
  </si>
  <si>
    <t>KOD KURSUS / NAMA KURSUS</t>
  </si>
  <si>
    <t>SEMESTER/ TAHUN</t>
  </si>
  <si>
    <t>CADANGAN PENAMBAHBAIKAN</t>
  </si>
  <si>
    <t>TERCAPAI</t>
  </si>
  <si>
    <t>LAPORAN HASIL PEMBELAJARAN PROGRAM (PLORR)</t>
  </si>
  <si>
    <t>TIDAK DICAPAI</t>
  </si>
  <si>
    <t xml:space="preserve">Pencapaian CLO Berdasarkan KPI </t>
  </si>
  <si>
    <t>PENCAPAIAN PLO</t>
  </si>
  <si>
    <t>PENGESAHAN</t>
  </si>
  <si>
    <t>NAMA</t>
  </si>
  <si>
    <t>TANDA TANGAN</t>
  </si>
  <si>
    <t>TARIKH</t>
  </si>
  <si>
    <t>KETUA PROGRAM</t>
  </si>
  <si>
    <t>KETUA JABATAN</t>
  </si>
  <si>
    <t>PENGARAH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</si>
</sst>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sz val="12"/>
      <color theme="1"/>
      <name val="Calibri"/>
      <family val="2"/>
      <scheme val="minor"/>
    </font>
    <font>
      <sz val="11"/>
      <name val="Calibri"/>
      <family val="2"/>
      <charset val="134"/>
    </font>
    <font>
      <sz val="8"/>
      <name val="Calibri"/>
      <family val="2"/>
      <charset val="134"/>
    </font>
    <font>
      <b/>
      <sz val="6"/>
      <name val="Arial Narrow"/>
      <family val="2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173">
    <xf numFmtId="0" fontId="0" fillId="0" borderId="0" xfId="0"/>
    <xf numFmtId="0" fontId="2" fillId="0" borderId="0" xfId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3" fillId="3" borderId="17" xfId="1" applyFont="1" applyFill="1" applyBorder="1" applyAlignment="1">
      <alignment horizontal="center"/>
    </xf>
    <xf numFmtId="0" fontId="3" fillId="3" borderId="18" xfId="1" applyFont="1" applyFill="1" applyBorder="1" applyAlignment="1">
      <alignment horizontal="center"/>
    </xf>
    <xf numFmtId="0" fontId="2" fillId="0" borderId="22" xfId="1" applyFont="1" applyBorder="1" applyAlignment="1">
      <alignment horizontal="right" vertical="center"/>
    </xf>
    <xf numFmtId="0" fontId="2" fillId="5" borderId="23" xfId="1" applyFont="1" applyFill="1" applyBorder="1"/>
    <xf numFmtId="0" fontId="2" fillId="5" borderId="0" xfId="1" applyFont="1" applyFill="1" applyBorder="1"/>
    <xf numFmtId="0" fontId="2" fillId="5" borderId="24" xfId="1" applyFont="1" applyFill="1" applyBorder="1" applyAlignment="1">
      <alignment horizontal="center" vertical="center" wrapText="1"/>
    </xf>
    <xf numFmtId="2" fontId="2" fillId="5" borderId="23" xfId="1" applyNumberFormat="1" applyFont="1" applyFill="1" applyBorder="1" applyAlignment="1">
      <alignment horizontal="center" vertical="center"/>
    </xf>
    <xf numFmtId="2" fontId="2" fillId="5" borderId="24" xfId="1" applyNumberFormat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right" vertical="top"/>
    </xf>
    <xf numFmtId="0" fontId="2" fillId="7" borderId="11" xfId="1" applyFont="1" applyFill="1" applyBorder="1" applyAlignment="1">
      <alignment horizontal="left" vertical="center" wrapText="1"/>
    </xf>
    <xf numFmtId="0" fontId="2" fillId="7" borderId="11" xfId="1" applyFont="1" applyFill="1" applyBorder="1" applyAlignment="1">
      <alignment vertical="center" wrapText="1"/>
    </xf>
    <xf numFmtId="0" fontId="2" fillId="7" borderId="24" xfId="1" applyFont="1" applyFill="1" applyBorder="1" applyAlignment="1">
      <alignment horizontal="center" vertical="center" wrapText="1"/>
    </xf>
    <xf numFmtId="2" fontId="2" fillId="7" borderId="11" xfId="1" applyNumberFormat="1" applyFont="1" applyFill="1" applyBorder="1" applyAlignment="1">
      <alignment horizontal="center" vertical="center"/>
    </xf>
    <xf numFmtId="2" fontId="2" fillId="7" borderId="12" xfId="1" applyNumberFormat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right" vertical="top"/>
    </xf>
    <xf numFmtId="0" fontId="2" fillId="5" borderId="11" xfId="1" applyFont="1" applyFill="1" applyBorder="1" applyAlignment="1">
      <alignment horizontal="left" vertical="center" wrapText="1"/>
    </xf>
    <xf numFmtId="0" fontId="2" fillId="5" borderId="11" xfId="1" applyFont="1" applyFill="1" applyBorder="1" applyAlignment="1">
      <alignment vertical="center" wrapText="1"/>
    </xf>
    <xf numFmtId="0" fontId="2" fillId="5" borderId="25" xfId="1" applyFont="1" applyFill="1" applyBorder="1" applyAlignment="1">
      <alignment horizontal="center" vertical="center" wrapText="1"/>
    </xf>
    <xf numFmtId="2" fontId="2" fillId="5" borderId="11" xfId="1" applyNumberFormat="1" applyFont="1" applyFill="1" applyBorder="1" applyAlignment="1">
      <alignment horizontal="center" vertical="center"/>
    </xf>
    <xf numFmtId="2" fontId="2" fillId="5" borderId="12" xfId="1" applyNumberFormat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right" vertical="top"/>
    </xf>
    <xf numFmtId="0" fontId="2" fillId="7" borderId="11" xfId="1" applyFont="1" applyFill="1" applyBorder="1" applyAlignment="1">
      <alignment vertical="center"/>
    </xf>
    <xf numFmtId="0" fontId="2" fillId="7" borderId="25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left" vertical="center" wrapText="1"/>
    </xf>
    <xf numFmtId="0" fontId="2" fillId="7" borderId="23" xfId="1" applyFont="1" applyFill="1" applyBorder="1" applyAlignment="1">
      <alignment vertical="center" wrapText="1"/>
    </xf>
    <xf numFmtId="0" fontId="2" fillId="5" borderId="11" xfId="1" applyFont="1" applyFill="1" applyBorder="1" applyAlignment="1">
      <alignment vertical="center"/>
    </xf>
    <xf numFmtId="0" fontId="2" fillId="7" borderId="26" xfId="1" applyFont="1" applyFill="1" applyBorder="1" applyAlignment="1">
      <alignment horizontal="center" vertical="center" wrapText="1"/>
    </xf>
    <xf numFmtId="0" fontId="2" fillId="7" borderId="7" xfId="1" applyFont="1" applyFill="1" applyBorder="1" applyAlignment="1">
      <alignment horizontal="right" vertical="top"/>
    </xf>
    <xf numFmtId="0" fontId="2" fillId="7" borderId="27" xfId="1" applyFont="1" applyFill="1" applyBorder="1" applyAlignment="1">
      <alignment horizontal="left" vertical="center" wrapText="1"/>
    </xf>
    <xf numFmtId="0" fontId="2" fillId="7" borderId="8" xfId="1" applyFont="1" applyFill="1" applyBorder="1" applyAlignment="1">
      <alignment vertical="center" wrapText="1"/>
    </xf>
    <xf numFmtId="0" fontId="2" fillId="7" borderId="9" xfId="1" applyFont="1" applyFill="1" applyBorder="1" applyAlignment="1">
      <alignment horizontal="center" vertical="center" wrapText="1"/>
    </xf>
    <xf numFmtId="2" fontId="2" fillId="7" borderId="27" xfId="1" applyNumberFormat="1" applyFont="1" applyFill="1" applyBorder="1" applyAlignment="1">
      <alignment horizontal="center" vertical="center"/>
    </xf>
    <xf numFmtId="2" fontId="2" fillId="7" borderId="28" xfId="1" applyNumberFormat="1" applyFont="1" applyFill="1" applyBorder="1" applyAlignment="1">
      <alignment horizontal="center" vertical="center"/>
    </xf>
    <xf numFmtId="0" fontId="3" fillId="4" borderId="29" xfId="1" applyFont="1" applyFill="1" applyBorder="1" applyAlignment="1">
      <alignment vertical="top"/>
    </xf>
    <xf numFmtId="0" fontId="3" fillId="4" borderId="30" xfId="1" applyFont="1" applyFill="1" applyBorder="1" applyAlignment="1">
      <alignment vertical="top"/>
    </xf>
    <xf numFmtId="0" fontId="3" fillId="4" borderId="31" xfId="1" applyFont="1" applyFill="1" applyBorder="1" applyAlignment="1">
      <alignment vertical="top"/>
    </xf>
    <xf numFmtId="0" fontId="2" fillId="0" borderId="32" xfId="1" applyFont="1" applyBorder="1" applyAlignment="1">
      <alignment horizontal="right" vertical="top"/>
    </xf>
    <xf numFmtId="0" fontId="2" fillId="0" borderId="33" xfId="1" applyFont="1" applyBorder="1" applyAlignment="1">
      <alignment horizontal="left" vertical="center" wrapText="1"/>
    </xf>
    <xf numFmtId="0" fontId="2" fillId="0" borderId="23" xfId="1" applyFont="1" applyBorder="1" applyAlignment="1">
      <alignment vertical="center" wrapText="1"/>
    </xf>
    <xf numFmtId="0" fontId="2" fillId="0" borderId="34" xfId="1" applyFont="1" applyBorder="1" applyAlignment="1">
      <alignment horizontal="center" vertical="center" wrapText="1"/>
    </xf>
    <xf numFmtId="2" fontId="2" fillId="0" borderId="32" xfId="1" applyNumberFormat="1" applyFont="1" applyFill="1" applyBorder="1" applyAlignment="1">
      <alignment horizontal="center"/>
    </xf>
    <xf numFmtId="2" fontId="2" fillId="5" borderId="33" xfId="1" applyNumberFormat="1" applyFont="1" applyFill="1" applyBorder="1" applyAlignment="1">
      <alignment horizontal="center" vertical="center"/>
    </xf>
    <xf numFmtId="2" fontId="2" fillId="0" borderId="33" xfId="1" applyNumberFormat="1" applyFont="1" applyFill="1" applyBorder="1" applyAlignment="1">
      <alignment horizontal="center"/>
    </xf>
    <xf numFmtId="2" fontId="2" fillId="0" borderId="35" xfId="1" applyNumberFormat="1" applyFont="1" applyFill="1" applyBorder="1" applyAlignment="1">
      <alignment horizontal="center"/>
    </xf>
    <xf numFmtId="0" fontId="2" fillId="7" borderId="10" xfId="1" applyFont="1" applyFill="1" applyBorder="1" applyAlignment="1">
      <alignment horizontal="right" vertical="top"/>
    </xf>
    <xf numFmtId="0" fontId="2" fillId="7" borderId="34" xfId="1" applyFont="1" applyFill="1" applyBorder="1" applyAlignment="1">
      <alignment horizontal="center" vertical="center" wrapText="1"/>
    </xf>
    <xf numFmtId="2" fontId="2" fillId="7" borderId="22" xfId="1" applyNumberFormat="1" applyFont="1" applyFill="1" applyBorder="1" applyAlignment="1">
      <alignment horizontal="center" vertical="center"/>
    </xf>
    <xf numFmtId="2" fontId="2" fillId="7" borderId="23" xfId="1" applyNumberFormat="1" applyFont="1" applyFill="1" applyBorder="1" applyAlignment="1">
      <alignment horizontal="center" vertical="center"/>
    </xf>
    <xf numFmtId="2" fontId="2" fillId="7" borderId="11" xfId="1" applyNumberFormat="1" applyFont="1" applyFill="1" applyBorder="1" applyAlignment="1">
      <alignment horizontal="center"/>
    </xf>
    <xf numFmtId="2" fontId="2" fillId="7" borderId="23" xfId="1" applyNumberFormat="1" applyFont="1" applyFill="1" applyBorder="1" applyAlignment="1">
      <alignment horizontal="center"/>
    </xf>
    <xf numFmtId="2" fontId="2" fillId="7" borderId="12" xfId="1" applyNumberFormat="1" applyFont="1" applyFill="1" applyBorder="1" applyAlignment="1">
      <alignment horizontal="center"/>
    </xf>
    <xf numFmtId="0" fontId="2" fillId="0" borderId="10" xfId="1" applyFont="1" applyBorder="1" applyAlignment="1">
      <alignment horizontal="right" vertical="top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vertical="center" wrapText="1"/>
    </xf>
    <xf numFmtId="0" fontId="2" fillId="0" borderId="36" xfId="1" applyFont="1" applyBorder="1" applyAlignment="1">
      <alignment horizontal="center" vertical="center" wrapText="1"/>
    </xf>
    <xf numFmtId="2" fontId="2" fillId="5" borderId="22" xfId="1" applyNumberFormat="1" applyFont="1" applyFill="1" applyBorder="1" applyAlignment="1">
      <alignment horizontal="center" vertical="center"/>
    </xf>
    <xf numFmtId="2" fontId="2" fillId="0" borderId="23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2" fontId="2" fillId="0" borderId="24" xfId="1" applyNumberFormat="1" applyFont="1" applyFill="1" applyBorder="1" applyAlignment="1">
      <alignment horizontal="center"/>
    </xf>
    <xf numFmtId="0" fontId="2" fillId="7" borderId="36" xfId="1" applyFont="1" applyFill="1" applyBorder="1" applyAlignment="1">
      <alignment horizontal="center" vertical="center" wrapText="1"/>
    </xf>
    <xf numFmtId="2" fontId="2" fillId="7" borderId="24" xfId="1" applyNumberFormat="1" applyFont="1" applyFill="1" applyBorder="1" applyAlignment="1">
      <alignment horizontal="center"/>
    </xf>
    <xf numFmtId="0" fontId="2" fillId="0" borderId="23" xfId="1" applyFont="1" applyBorder="1" applyAlignment="1">
      <alignment horizontal="lef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7" xfId="1" applyFont="1" applyFill="1" applyBorder="1" applyAlignment="1">
      <alignment vertical="center"/>
    </xf>
    <xf numFmtId="2" fontId="2" fillId="0" borderId="22" xfId="1" applyNumberFormat="1" applyFont="1" applyFill="1" applyBorder="1" applyAlignment="1">
      <alignment horizontal="center" vertical="center"/>
    </xf>
    <xf numFmtId="2" fontId="2" fillId="0" borderId="23" xfId="1" applyNumberFormat="1" applyFont="1" applyFill="1" applyBorder="1" applyAlignment="1">
      <alignment horizontal="center" vertical="center"/>
    </xf>
    <xf numFmtId="2" fontId="2" fillId="0" borderId="11" xfId="1" applyNumberFormat="1" applyFont="1" applyFill="1" applyBorder="1" applyAlignment="1">
      <alignment horizontal="center" vertical="center"/>
    </xf>
    <xf numFmtId="2" fontId="2" fillId="0" borderId="24" xfId="1" applyNumberFormat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vertical="center" wrapText="1"/>
    </xf>
    <xf numFmtId="0" fontId="2" fillId="0" borderId="38" xfId="1" applyFont="1" applyFill="1" applyBorder="1" applyAlignment="1">
      <alignment vertical="center"/>
    </xf>
    <xf numFmtId="0" fontId="2" fillId="7" borderId="38" xfId="1" applyFont="1" applyFill="1" applyBorder="1" applyAlignment="1">
      <alignment vertical="center"/>
    </xf>
    <xf numFmtId="2" fontId="2" fillId="7" borderId="24" xfId="1" applyNumberFormat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0" fontId="2" fillId="8" borderId="40" xfId="1" applyFont="1" applyFill="1" applyBorder="1" applyAlignment="1">
      <alignment horizontal="right" vertical="top"/>
    </xf>
    <xf numFmtId="0" fontId="2" fillId="8" borderId="27" xfId="1" applyFont="1" applyFill="1" applyBorder="1" applyAlignment="1">
      <alignment horizontal="left" vertical="center" wrapText="1"/>
    </xf>
    <xf numFmtId="0" fontId="2" fillId="8" borderId="27" xfId="1" applyFont="1" applyFill="1" applyBorder="1" applyAlignment="1">
      <alignment vertical="center" wrapText="1"/>
    </xf>
    <xf numFmtId="0" fontId="2" fillId="8" borderId="39" xfId="1" applyFont="1" applyFill="1" applyBorder="1" applyAlignment="1">
      <alignment horizontal="center" vertical="center" wrapText="1"/>
    </xf>
    <xf numFmtId="2" fontId="2" fillId="8" borderId="10" xfId="1" applyNumberFormat="1" applyFont="1" applyFill="1" applyBorder="1" applyAlignment="1">
      <alignment horizontal="center" vertical="center"/>
    </xf>
    <xf numFmtId="2" fontId="2" fillId="8" borderId="23" xfId="1" applyNumberFormat="1" applyFont="1" applyFill="1" applyBorder="1" applyAlignment="1">
      <alignment horizontal="center" vertical="center"/>
    </xf>
    <xf numFmtId="2" fontId="2" fillId="8" borderId="11" xfId="1" applyNumberFormat="1" applyFont="1" applyFill="1" applyBorder="1" applyAlignment="1">
      <alignment horizontal="center" vertical="center"/>
    </xf>
    <xf numFmtId="2" fontId="2" fillId="8" borderId="27" xfId="1" applyNumberFormat="1" applyFont="1" applyFill="1" applyBorder="1" applyAlignment="1">
      <alignment horizontal="center" vertical="center"/>
    </xf>
    <xf numFmtId="2" fontId="2" fillId="8" borderId="12" xfId="1" applyNumberFormat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right" vertical="top"/>
    </xf>
    <xf numFmtId="0" fontId="2" fillId="0" borderId="27" xfId="1" applyFont="1" applyBorder="1" applyAlignment="1">
      <alignment horizontal="left" vertical="center" wrapText="1"/>
    </xf>
    <xf numFmtId="0" fontId="2" fillId="0" borderId="27" xfId="1" applyFont="1" applyBorder="1" applyAlignment="1">
      <alignment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right" vertical="top"/>
    </xf>
    <xf numFmtId="0" fontId="2" fillId="0" borderId="27" xfId="1" applyFont="1" applyFill="1" applyBorder="1" applyAlignment="1">
      <alignment horizontal="left" vertical="center" wrapText="1"/>
    </xf>
    <xf numFmtId="0" fontId="2" fillId="0" borderId="27" xfId="1" applyFont="1" applyFill="1" applyBorder="1" applyAlignment="1">
      <alignment vertical="center" wrapText="1"/>
    </xf>
    <xf numFmtId="0" fontId="2" fillId="0" borderId="39" xfId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/>
    </xf>
    <xf numFmtId="2" fontId="2" fillId="0" borderId="14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2" fontId="2" fillId="0" borderId="15" xfId="1" applyNumberFormat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right" vertical="top"/>
    </xf>
    <xf numFmtId="0" fontId="2" fillId="0" borderId="14" xfId="1" applyFont="1" applyBorder="1" applyAlignment="1">
      <alignment horizontal="left" vertical="center" wrapText="1"/>
    </xf>
    <xf numFmtId="0" fontId="2" fillId="0" borderId="14" xfId="1" applyFont="1" applyBorder="1" applyAlignment="1">
      <alignment vertical="center" wrapText="1"/>
    </xf>
    <xf numFmtId="0" fontId="2" fillId="0" borderId="41" xfId="1" applyFont="1" applyBorder="1" applyAlignment="1">
      <alignment horizontal="center" vertical="center" wrapText="1"/>
    </xf>
    <xf numFmtId="2" fontId="3" fillId="3" borderId="32" xfId="1" applyNumberFormat="1" applyFont="1" applyFill="1" applyBorder="1" applyAlignment="1">
      <alignment horizontal="center"/>
    </xf>
    <xf numFmtId="2" fontId="3" fillId="3" borderId="33" xfId="1" applyNumberFormat="1" applyFont="1" applyFill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1" fillId="0" borderId="0" xfId="1"/>
    <xf numFmtId="0" fontId="5" fillId="0" borderId="0" xfId="0" applyFont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9" borderId="45" xfId="1" applyFont="1" applyFill="1" applyBorder="1" applyAlignment="1">
      <alignment horizontal="center" vertical="center"/>
    </xf>
    <xf numFmtId="0" fontId="12" fillId="0" borderId="37" xfId="2" applyFont="1" applyBorder="1" applyAlignment="1">
      <alignment vertical="top" wrapText="1"/>
    </xf>
    <xf numFmtId="0" fontId="12" fillId="0" borderId="47" xfId="2" applyFont="1" applyBorder="1" applyAlignment="1">
      <alignment vertical="top" wrapText="1"/>
    </xf>
    <xf numFmtId="0" fontId="13" fillId="0" borderId="36" xfId="2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36" xfId="2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/>
      <protection hidden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NumberFormat="1" applyFont="1" applyAlignment="1" applyProtection="1">
      <alignment horizontal="center" vertical="center"/>
      <protection hidden="1"/>
    </xf>
    <xf numFmtId="0" fontId="3" fillId="4" borderId="19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3" fillId="4" borderId="21" xfId="1" applyFont="1" applyFill="1" applyBorder="1" applyAlignment="1">
      <alignment horizontal="left" vertical="center" wrapText="1"/>
    </xf>
    <xf numFmtId="0" fontId="3" fillId="4" borderId="29" xfId="1" applyFont="1" applyFill="1" applyBorder="1" applyAlignment="1">
      <alignment horizontal="left" vertical="top" wrapText="1"/>
    </xf>
    <xf numFmtId="0" fontId="3" fillId="4" borderId="30" xfId="1" applyFont="1" applyFill="1" applyBorder="1" applyAlignment="1">
      <alignment horizontal="left" vertical="top" wrapText="1"/>
    </xf>
    <xf numFmtId="0" fontId="3" fillId="4" borderId="31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3" fillId="0" borderId="42" xfId="1" applyFont="1" applyBorder="1" applyAlignment="1">
      <alignment horizontal="right" vertical="center"/>
    </xf>
    <xf numFmtId="0" fontId="3" fillId="0" borderId="43" xfId="1" applyFont="1" applyBorder="1" applyAlignment="1">
      <alignment horizontal="right" vertical="center"/>
    </xf>
    <xf numFmtId="0" fontId="3" fillId="0" borderId="44" xfId="1" applyFont="1" applyBorder="1" applyAlignment="1">
      <alignment horizontal="right" vertical="center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" fillId="0" borderId="7" xfId="1" applyFont="1" applyBorder="1"/>
    <xf numFmtId="0" fontId="2" fillId="0" borderId="13" xfId="1" applyFont="1" applyBorder="1"/>
    <xf numFmtId="0" fontId="3" fillId="2" borderId="2" xfId="1" applyFont="1" applyFill="1" applyBorder="1" applyAlignment="1">
      <alignment horizontal="center" vertical="center" wrapText="1"/>
    </xf>
    <xf numFmtId="0" fontId="2" fillId="0" borderId="8" xfId="1" applyFont="1" applyBorder="1"/>
    <xf numFmtId="0" fontId="2" fillId="0" borderId="14" xfId="1" applyFont="1" applyBorder="1"/>
    <xf numFmtId="0" fontId="3" fillId="2" borderId="3" xfId="1" applyFont="1" applyFill="1" applyBorder="1" applyAlignment="1">
      <alignment horizontal="center" vertical="center" wrapText="1"/>
    </xf>
    <xf numFmtId="0" fontId="2" fillId="0" borderId="9" xfId="1" applyFont="1" applyBorder="1"/>
    <xf numFmtId="0" fontId="2" fillId="0" borderId="15" xfId="1" applyFont="1" applyBorder="1"/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2" applyFont="1" applyBorder="1" applyAlignment="1">
      <alignment horizontal="left" vertical="center" wrapText="1"/>
    </xf>
    <xf numFmtId="0" fontId="12" fillId="0" borderId="11" xfId="2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 wrapText="1"/>
    </xf>
    <xf numFmtId="0" fontId="13" fillId="0" borderId="46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/>
              <a:t>CARTA HASIL PEMBELAJARAN PROGRAM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652433595931207E-2"/>
          <c:y val="7.9545779535950628E-2"/>
          <c:w val="0.9137126386495269"/>
          <c:h val="0.65909334714335965"/>
        </c:manualLayout>
      </c:layout>
      <c:barChart>
        <c:barDir val="col"/>
        <c:grouping val="clustered"/>
        <c:varyColors val="0"/>
        <c:ser>
          <c:idx val="0"/>
          <c:order val="0"/>
          <c:tx>
            <c:v>PLO</c:v>
          </c:tx>
          <c:spPr>
            <a:solidFill>
              <a:srgbClr val="9999FF"/>
            </a:solidFill>
            <a:ln w="12700">
              <a:solidFill>
                <a:sysClr val="windowText" lastClr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PLORR!$E$11:$M$11</c:f>
              <c:strCache>
                <c:ptCount val="9"/>
                <c:pt idx="0">
                  <c:v>PLO1</c:v>
                </c:pt>
                <c:pt idx="1">
                  <c:v>PLO2</c:v>
                </c:pt>
                <c:pt idx="2">
                  <c:v>PLO3</c:v>
                </c:pt>
                <c:pt idx="3">
                  <c:v>PLO4</c:v>
                </c:pt>
                <c:pt idx="4">
                  <c:v>PLO5</c:v>
                </c:pt>
                <c:pt idx="5">
                  <c:v>PLO6</c:v>
                </c:pt>
                <c:pt idx="6">
                  <c:v>PLO7</c:v>
                </c:pt>
                <c:pt idx="7">
                  <c:v>PLO8</c:v>
                </c:pt>
                <c:pt idx="8">
                  <c:v>PLO9</c:v>
                </c:pt>
              </c:strCache>
            </c:strRef>
          </c:cat>
          <c:val>
            <c:numRef>
              <c:f>PLORR!$E$51:$M$51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871728"/>
        <c:axId val="311873904"/>
      </c:barChart>
      <c:lineChart>
        <c:grouping val="standard"/>
        <c:varyColors val="0"/>
        <c:ser>
          <c:idx val="1"/>
          <c:order val="1"/>
          <c:tx>
            <c:v>KPI</c:v>
          </c:tx>
          <c:spPr>
            <a:ln w="127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multiLvlStrRef>
              <c:f>PLORR!$E$55:$M$55</c:f>
            </c:multiLvlStrRef>
          </c:cat>
          <c:val>
            <c:numRef>
              <c:f>PLORR!$E$55:$M$55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74992"/>
        <c:axId val="311881520"/>
      </c:lineChart>
      <c:catAx>
        <c:axId val="31187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US" b="1"/>
                  <a:t>Hasil Pembelajaran</a:t>
                </a:r>
                <a:r>
                  <a:rPr lang="en-US" b="1" baseline="0"/>
                  <a:t> Program (PLO)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8059188330102017"/>
              <c:y val="0.86363954505686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31187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1873904"/>
        <c:scaling>
          <c:orientation val="minMax"/>
          <c:max val="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 b="1"/>
                  <a:t>Purata Peratus Pencapaian</a:t>
                </a:r>
                <a:r>
                  <a:rPr lang="en-MY" b="1" baseline="0"/>
                  <a:t> PLO  (%)</a:t>
                </a:r>
                <a:endParaRPr lang="en-MY" b="1"/>
              </a:p>
            </c:rich>
          </c:tx>
          <c:layout>
            <c:manualLayout>
              <c:xMode val="edge"/>
              <c:yMode val="edge"/>
              <c:x val="2.331428389763289E-2"/>
              <c:y val="0.23511027278671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311871728"/>
        <c:crosses val="autoZero"/>
        <c:crossBetween val="between"/>
        <c:majorUnit val="20"/>
        <c:minorUnit val="10"/>
      </c:valAx>
      <c:catAx>
        <c:axId val="31187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11881520"/>
        <c:crosses val="autoZero"/>
        <c:auto val="1"/>
        <c:lblAlgn val="ctr"/>
        <c:lblOffset val="100"/>
        <c:noMultiLvlLbl val="0"/>
      </c:catAx>
      <c:valAx>
        <c:axId val="31188152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one"/>
        <c:crossAx val="311874992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8890</xdr:rowOff>
    </xdr:from>
    <xdr:to>
      <xdr:col>2</xdr:col>
      <xdr:colOff>660400</xdr:colOff>
      <xdr:row>2</xdr:row>
      <xdr:rowOff>241418</xdr:rowOff>
    </xdr:to>
    <xdr:pic>
      <xdr:nvPicPr>
        <xdr:cNvPr id="3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8890"/>
          <a:ext cx="1452880" cy="588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687" cy="6084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0</xdr:colOff>
      <xdr:row>1</xdr:row>
      <xdr:rowOff>18753</xdr:rowOff>
    </xdr:to>
    <xdr:pic>
      <xdr:nvPicPr>
        <xdr:cNvPr id="2" name="Picture 1" descr="LOGO KP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026160" cy="2829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MPLATE%20CLORR%202017%20(KOSONG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FTAR PELAJAR"/>
      <sheetName val="MAKLUMAT KURSUS"/>
      <sheetName val="MARKAH PB"/>
      <sheetName val="JUMLAH MARKAH PB"/>
      <sheetName val="MARKAH PA"/>
      <sheetName val="RUMUSAN CLO"/>
      <sheetName val="CLORR"/>
      <sheetName val="GRAF"/>
      <sheetName val="JADUAL"/>
    </sheetNames>
    <sheetDataSet>
      <sheetData sheetId="0"/>
      <sheetData sheetId="1"/>
      <sheetData sheetId="2">
        <row r="7">
          <cell r="L7" t="str">
            <v>TN. HJ. NAZRI</v>
          </cell>
        </row>
        <row r="8">
          <cell r="L8" t="str">
            <v>US AHMAD</v>
          </cell>
        </row>
        <row r="9">
          <cell r="L9" t="str">
            <v>PN SAL</v>
          </cell>
        </row>
        <row r="11">
          <cell r="C11">
            <v>2017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zoomScale="75" zoomScaleNormal="75" workbookViewId="0">
      <pane ySplit="11" topLeftCell="A40" activePane="bottomLeft" state="frozen"/>
      <selection pane="bottomLeft" activeCell="M52" sqref="M52"/>
    </sheetView>
  </sheetViews>
  <sheetFormatPr defaultRowHeight="16.5"/>
  <cols>
    <col min="1" max="1" width="3.28515625" style="1" customWidth="1"/>
    <col min="2" max="2" width="10" style="1" customWidth="1"/>
    <col min="3" max="3" width="42.42578125" style="1" customWidth="1"/>
    <col min="4" max="4" width="6.28515625" style="1" customWidth="1"/>
    <col min="5" max="13" width="8.42578125" style="1" customWidth="1"/>
    <col min="14" max="22" width="8.85546875" style="1"/>
    <col min="23" max="256" width="8.85546875" style="121"/>
    <col min="257" max="257" width="3.28515625" style="121" customWidth="1"/>
    <col min="258" max="258" width="10" style="121" customWidth="1"/>
    <col min="259" max="259" width="42.42578125" style="121" customWidth="1"/>
    <col min="260" max="260" width="6.28515625" style="121" customWidth="1"/>
    <col min="261" max="269" width="8.42578125" style="121" customWidth="1"/>
    <col min="270" max="512" width="8.85546875" style="121"/>
    <col min="513" max="513" width="3.28515625" style="121" customWidth="1"/>
    <col min="514" max="514" width="10" style="121" customWidth="1"/>
    <col min="515" max="515" width="42.42578125" style="121" customWidth="1"/>
    <col min="516" max="516" width="6.28515625" style="121" customWidth="1"/>
    <col min="517" max="525" width="8.42578125" style="121" customWidth="1"/>
    <col min="526" max="768" width="8.85546875" style="121"/>
    <col min="769" max="769" width="3.28515625" style="121" customWidth="1"/>
    <col min="770" max="770" width="10" style="121" customWidth="1"/>
    <col min="771" max="771" width="42.42578125" style="121" customWidth="1"/>
    <col min="772" max="772" width="6.28515625" style="121" customWidth="1"/>
    <col min="773" max="781" width="8.42578125" style="121" customWidth="1"/>
    <col min="782" max="1024" width="8.85546875" style="121"/>
    <col min="1025" max="1025" width="3.28515625" style="121" customWidth="1"/>
    <col min="1026" max="1026" width="10" style="121" customWidth="1"/>
    <col min="1027" max="1027" width="42.42578125" style="121" customWidth="1"/>
    <col min="1028" max="1028" width="6.28515625" style="121" customWidth="1"/>
    <col min="1029" max="1037" width="8.42578125" style="121" customWidth="1"/>
    <col min="1038" max="1280" width="8.85546875" style="121"/>
    <col min="1281" max="1281" width="3.28515625" style="121" customWidth="1"/>
    <col min="1282" max="1282" width="10" style="121" customWidth="1"/>
    <col min="1283" max="1283" width="42.42578125" style="121" customWidth="1"/>
    <col min="1284" max="1284" width="6.28515625" style="121" customWidth="1"/>
    <col min="1285" max="1293" width="8.42578125" style="121" customWidth="1"/>
    <col min="1294" max="1536" width="8.85546875" style="121"/>
    <col min="1537" max="1537" width="3.28515625" style="121" customWidth="1"/>
    <col min="1538" max="1538" width="10" style="121" customWidth="1"/>
    <col min="1539" max="1539" width="42.42578125" style="121" customWidth="1"/>
    <col min="1540" max="1540" width="6.28515625" style="121" customWidth="1"/>
    <col min="1541" max="1549" width="8.42578125" style="121" customWidth="1"/>
    <col min="1550" max="1792" width="8.85546875" style="121"/>
    <col min="1793" max="1793" width="3.28515625" style="121" customWidth="1"/>
    <col min="1794" max="1794" width="10" style="121" customWidth="1"/>
    <col min="1795" max="1795" width="42.42578125" style="121" customWidth="1"/>
    <col min="1796" max="1796" width="6.28515625" style="121" customWidth="1"/>
    <col min="1797" max="1805" width="8.42578125" style="121" customWidth="1"/>
    <col min="1806" max="2048" width="8.85546875" style="121"/>
    <col min="2049" max="2049" width="3.28515625" style="121" customWidth="1"/>
    <col min="2050" max="2050" width="10" style="121" customWidth="1"/>
    <col min="2051" max="2051" width="42.42578125" style="121" customWidth="1"/>
    <col min="2052" max="2052" width="6.28515625" style="121" customWidth="1"/>
    <col min="2053" max="2061" width="8.42578125" style="121" customWidth="1"/>
    <col min="2062" max="2304" width="8.85546875" style="121"/>
    <col min="2305" max="2305" width="3.28515625" style="121" customWidth="1"/>
    <col min="2306" max="2306" width="10" style="121" customWidth="1"/>
    <col min="2307" max="2307" width="42.42578125" style="121" customWidth="1"/>
    <col min="2308" max="2308" width="6.28515625" style="121" customWidth="1"/>
    <col min="2309" max="2317" width="8.42578125" style="121" customWidth="1"/>
    <col min="2318" max="2560" width="8.85546875" style="121"/>
    <col min="2561" max="2561" width="3.28515625" style="121" customWidth="1"/>
    <col min="2562" max="2562" width="10" style="121" customWidth="1"/>
    <col min="2563" max="2563" width="42.42578125" style="121" customWidth="1"/>
    <col min="2564" max="2564" width="6.28515625" style="121" customWidth="1"/>
    <col min="2565" max="2573" width="8.42578125" style="121" customWidth="1"/>
    <col min="2574" max="2816" width="8.85546875" style="121"/>
    <col min="2817" max="2817" width="3.28515625" style="121" customWidth="1"/>
    <col min="2818" max="2818" width="10" style="121" customWidth="1"/>
    <col min="2819" max="2819" width="42.42578125" style="121" customWidth="1"/>
    <col min="2820" max="2820" width="6.28515625" style="121" customWidth="1"/>
    <col min="2821" max="2829" width="8.42578125" style="121" customWidth="1"/>
    <col min="2830" max="3072" width="8.85546875" style="121"/>
    <col min="3073" max="3073" width="3.28515625" style="121" customWidth="1"/>
    <col min="3074" max="3074" width="10" style="121" customWidth="1"/>
    <col min="3075" max="3075" width="42.42578125" style="121" customWidth="1"/>
    <col min="3076" max="3076" width="6.28515625" style="121" customWidth="1"/>
    <col min="3077" max="3085" width="8.42578125" style="121" customWidth="1"/>
    <col min="3086" max="3328" width="8.85546875" style="121"/>
    <col min="3329" max="3329" width="3.28515625" style="121" customWidth="1"/>
    <col min="3330" max="3330" width="10" style="121" customWidth="1"/>
    <col min="3331" max="3331" width="42.42578125" style="121" customWidth="1"/>
    <col min="3332" max="3332" width="6.28515625" style="121" customWidth="1"/>
    <col min="3333" max="3341" width="8.42578125" style="121" customWidth="1"/>
    <col min="3342" max="3584" width="8.85546875" style="121"/>
    <col min="3585" max="3585" width="3.28515625" style="121" customWidth="1"/>
    <col min="3586" max="3586" width="10" style="121" customWidth="1"/>
    <col min="3587" max="3587" width="42.42578125" style="121" customWidth="1"/>
    <col min="3588" max="3588" width="6.28515625" style="121" customWidth="1"/>
    <col min="3589" max="3597" width="8.42578125" style="121" customWidth="1"/>
    <col min="3598" max="3840" width="8.85546875" style="121"/>
    <col min="3841" max="3841" width="3.28515625" style="121" customWidth="1"/>
    <col min="3842" max="3842" width="10" style="121" customWidth="1"/>
    <col min="3843" max="3843" width="42.42578125" style="121" customWidth="1"/>
    <col min="3844" max="3844" width="6.28515625" style="121" customWidth="1"/>
    <col min="3845" max="3853" width="8.42578125" style="121" customWidth="1"/>
    <col min="3854" max="4096" width="8.85546875" style="121"/>
    <col min="4097" max="4097" width="3.28515625" style="121" customWidth="1"/>
    <col min="4098" max="4098" width="10" style="121" customWidth="1"/>
    <col min="4099" max="4099" width="42.42578125" style="121" customWidth="1"/>
    <col min="4100" max="4100" width="6.28515625" style="121" customWidth="1"/>
    <col min="4101" max="4109" width="8.42578125" style="121" customWidth="1"/>
    <col min="4110" max="4352" width="8.85546875" style="121"/>
    <col min="4353" max="4353" width="3.28515625" style="121" customWidth="1"/>
    <col min="4354" max="4354" width="10" style="121" customWidth="1"/>
    <col min="4355" max="4355" width="42.42578125" style="121" customWidth="1"/>
    <col min="4356" max="4356" width="6.28515625" style="121" customWidth="1"/>
    <col min="4357" max="4365" width="8.42578125" style="121" customWidth="1"/>
    <col min="4366" max="4608" width="8.85546875" style="121"/>
    <col min="4609" max="4609" width="3.28515625" style="121" customWidth="1"/>
    <col min="4610" max="4610" width="10" style="121" customWidth="1"/>
    <col min="4611" max="4611" width="42.42578125" style="121" customWidth="1"/>
    <col min="4612" max="4612" width="6.28515625" style="121" customWidth="1"/>
    <col min="4613" max="4621" width="8.42578125" style="121" customWidth="1"/>
    <col min="4622" max="4864" width="8.85546875" style="121"/>
    <col min="4865" max="4865" width="3.28515625" style="121" customWidth="1"/>
    <col min="4866" max="4866" width="10" style="121" customWidth="1"/>
    <col min="4867" max="4867" width="42.42578125" style="121" customWidth="1"/>
    <col min="4868" max="4868" width="6.28515625" style="121" customWidth="1"/>
    <col min="4869" max="4877" width="8.42578125" style="121" customWidth="1"/>
    <col min="4878" max="5120" width="8.85546875" style="121"/>
    <col min="5121" max="5121" width="3.28515625" style="121" customWidth="1"/>
    <col min="5122" max="5122" width="10" style="121" customWidth="1"/>
    <col min="5123" max="5123" width="42.42578125" style="121" customWidth="1"/>
    <col min="5124" max="5124" width="6.28515625" style="121" customWidth="1"/>
    <col min="5125" max="5133" width="8.42578125" style="121" customWidth="1"/>
    <col min="5134" max="5376" width="8.85546875" style="121"/>
    <col min="5377" max="5377" width="3.28515625" style="121" customWidth="1"/>
    <col min="5378" max="5378" width="10" style="121" customWidth="1"/>
    <col min="5379" max="5379" width="42.42578125" style="121" customWidth="1"/>
    <col min="5380" max="5380" width="6.28515625" style="121" customWidth="1"/>
    <col min="5381" max="5389" width="8.42578125" style="121" customWidth="1"/>
    <col min="5390" max="5632" width="8.85546875" style="121"/>
    <col min="5633" max="5633" width="3.28515625" style="121" customWidth="1"/>
    <col min="5634" max="5634" width="10" style="121" customWidth="1"/>
    <col min="5635" max="5635" width="42.42578125" style="121" customWidth="1"/>
    <col min="5636" max="5636" width="6.28515625" style="121" customWidth="1"/>
    <col min="5637" max="5645" width="8.42578125" style="121" customWidth="1"/>
    <col min="5646" max="5888" width="8.85546875" style="121"/>
    <col min="5889" max="5889" width="3.28515625" style="121" customWidth="1"/>
    <col min="5890" max="5890" width="10" style="121" customWidth="1"/>
    <col min="5891" max="5891" width="42.42578125" style="121" customWidth="1"/>
    <col min="5892" max="5892" width="6.28515625" style="121" customWidth="1"/>
    <col min="5893" max="5901" width="8.42578125" style="121" customWidth="1"/>
    <col min="5902" max="6144" width="8.85546875" style="121"/>
    <col min="6145" max="6145" width="3.28515625" style="121" customWidth="1"/>
    <col min="6146" max="6146" width="10" style="121" customWidth="1"/>
    <col min="6147" max="6147" width="42.42578125" style="121" customWidth="1"/>
    <col min="6148" max="6148" width="6.28515625" style="121" customWidth="1"/>
    <col min="6149" max="6157" width="8.42578125" style="121" customWidth="1"/>
    <col min="6158" max="6400" width="8.85546875" style="121"/>
    <col min="6401" max="6401" width="3.28515625" style="121" customWidth="1"/>
    <col min="6402" max="6402" width="10" style="121" customWidth="1"/>
    <col min="6403" max="6403" width="42.42578125" style="121" customWidth="1"/>
    <col min="6404" max="6404" width="6.28515625" style="121" customWidth="1"/>
    <col min="6405" max="6413" width="8.42578125" style="121" customWidth="1"/>
    <col min="6414" max="6656" width="8.85546875" style="121"/>
    <col min="6657" max="6657" width="3.28515625" style="121" customWidth="1"/>
    <col min="6658" max="6658" width="10" style="121" customWidth="1"/>
    <col min="6659" max="6659" width="42.42578125" style="121" customWidth="1"/>
    <col min="6660" max="6660" width="6.28515625" style="121" customWidth="1"/>
    <col min="6661" max="6669" width="8.42578125" style="121" customWidth="1"/>
    <col min="6670" max="6912" width="8.85546875" style="121"/>
    <col min="6913" max="6913" width="3.28515625" style="121" customWidth="1"/>
    <col min="6914" max="6914" width="10" style="121" customWidth="1"/>
    <col min="6915" max="6915" width="42.42578125" style="121" customWidth="1"/>
    <col min="6916" max="6916" width="6.28515625" style="121" customWidth="1"/>
    <col min="6917" max="6925" width="8.42578125" style="121" customWidth="1"/>
    <col min="6926" max="7168" width="8.85546875" style="121"/>
    <col min="7169" max="7169" width="3.28515625" style="121" customWidth="1"/>
    <col min="7170" max="7170" width="10" style="121" customWidth="1"/>
    <col min="7171" max="7171" width="42.42578125" style="121" customWidth="1"/>
    <col min="7172" max="7172" width="6.28515625" style="121" customWidth="1"/>
    <col min="7173" max="7181" width="8.42578125" style="121" customWidth="1"/>
    <col min="7182" max="7424" width="8.85546875" style="121"/>
    <col min="7425" max="7425" width="3.28515625" style="121" customWidth="1"/>
    <col min="7426" max="7426" width="10" style="121" customWidth="1"/>
    <col min="7427" max="7427" width="42.42578125" style="121" customWidth="1"/>
    <col min="7428" max="7428" width="6.28515625" style="121" customWidth="1"/>
    <col min="7429" max="7437" width="8.42578125" style="121" customWidth="1"/>
    <col min="7438" max="7680" width="8.85546875" style="121"/>
    <col min="7681" max="7681" width="3.28515625" style="121" customWidth="1"/>
    <col min="7682" max="7682" width="10" style="121" customWidth="1"/>
    <col min="7683" max="7683" width="42.42578125" style="121" customWidth="1"/>
    <col min="7684" max="7684" width="6.28515625" style="121" customWidth="1"/>
    <col min="7685" max="7693" width="8.42578125" style="121" customWidth="1"/>
    <col min="7694" max="7936" width="8.85546875" style="121"/>
    <col min="7937" max="7937" width="3.28515625" style="121" customWidth="1"/>
    <col min="7938" max="7938" width="10" style="121" customWidth="1"/>
    <col min="7939" max="7939" width="42.42578125" style="121" customWidth="1"/>
    <col min="7940" max="7940" width="6.28515625" style="121" customWidth="1"/>
    <col min="7941" max="7949" width="8.42578125" style="121" customWidth="1"/>
    <col min="7950" max="8192" width="8.85546875" style="121"/>
    <col min="8193" max="8193" width="3.28515625" style="121" customWidth="1"/>
    <col min="8194" max="8194" width="10" style="121" customWidth="1"/>
    <col min="8195" max="8195" width="42.42578125" style="121" customWidth="1"/>
    <col min="8196" max="8196" width="6.28515625" style="121" customWidth="1"/>
    <col min="8197" max="8205" width="8.42578125" style="121" customWidth="1"/>
    <col min="8206" max="8448" width="8.85546875" style="121"/>
    <col min="8449" max="8449" width="3.28515625" style="121" customWidth="1"/>
    <col min="8450" max="8450" width="10" style="121" customWidth="1"/>
    <col min="8451" max="8451" width="42.42578125" style="121" customWidth="1"/>
    <col min="8452" max="8452" width="6.28515625" style="121" customWidth="1"/>
    <col min="8453" max="8461" width="8.42578125" style="121" customWidth="1"/>
    <col min="8462" max="8704" width="8.85546875" style="121"/>
    <col min="8705" max="8705" width="3.28515625" style="121" customWidth="1"/>
    <col min="8706" max="8706" width="10" style="121" customWidth="1"/>
    <col min="8707" max="8707" width="42.42578125" style="121" customWidth="1"/>
    <col min="8708" max="8708" width="6.28515625" style="121" customWidth="1"/>
    <col min="8709" max="8717" width="8.42578125" style="121" customWidth="1"/>
    <col min="8718" max="8960" width="8.85546875" style="121"/>
    <col min="8961" max="8961" width="3.28515625" style="121" customWidth="1"/>
    <col min="8962" max="8962" width="10" style="121" customWidth="1"/>
    <col min="8963" max="8963" width="42.42578125" style="121" customWidth="1"/>
    <col min="8964" max="8964" width="6.28515625" style="121" customWidth="1"/>
    <col min="8965" max="8973" width="8.42578125" style="121" customWidth="1"/>
    <col min="8974" max="9216" width="8.85546875" style="121"/>
    <col min="9217" max="9217" width="3.28515625" style="121" customWidth="1"/>
    <col min="9218" max="9218" width="10" style="121" customWidth="1"/>
    <col min="9219" max="9219" width="42.42578125" style="121" customWidth="1"/>
    <col min="9220" max="9220" width="6.28515625" style="121" customWidth="1"/>
    <col min="9221" max="9229" width="8.42578125" style="121" customWidth="1"/>
    <col min="9230" max="9472" width="8.85546875" style="121"/>
    <col min="9473" max="9473" width="3.28515625" style="121" customWidth="1"/>
    <col min="9474" max="9474" width="10" style="121" customWidth="1"/>
    <col min="9475" max="9475" width="42.42578125" style="121" customWidth="1"/>
    <col min="9476" max="9476" width="6.28515625" style="121" customWidth="1"/>
    <col min="9477" max="9485" width="8.42578125" style="121" customWidth="1"/>
    <col min="9486" max="9728" width="8.85546875" style="121"/>
    <col min="9729" max="9729" width="3.28515625" style="121" customWidth="1"/>
    <col min="9730" max="9730" width="10" style="121" customWidth="1"/>
    <col min="9731" max="9731" width="42.42578125" style="121" customWidth="1"/>
    <col min="9732" max="9732" width="6.28515625" style="121" customWidth="1"/>
    <col min="9733" max="9741" width="8.42578125" style="121" customWidth="1"/>
    <col min="9742" max="9984" width="8.85546875" style="121"/>
    <col min="9985" max="9985" width="3.28515625" style="121" customWidth="1"/>
    <col min="9986" max="9986" width="10" style="121" customWidth="1"/>
    <col min="9987" max="9987" width="42.42578125" style="121" customWidth="1"/>
    <col min="9988" max="9988" width="6.28515625" style="121" customWidth="1"/>
    <col min="9989" max="9997" width="8.42578125" style="121" customWidth="1"/>
    <col min="9998" max="10240" width="8.85546875" style="121"/>
    <col min="10241" max="10241" width="3.28515625" style="121" customWidth="1"/>
    <col min="10242" max="10242" width="10" style="121" customWidth="1"/>
    <col min="10243" max="10243" width="42.42578125" style="121" customWidth="1"/>
    <col min="10244" max="10244" width="6.28515625" style="121" customWidth="1"/>
    <col min="10245" max="10253" width="8.42578125" style="121" customWidth="1"/>
    <col min="10254" max="10496" width="8.85546875" style="121"/>
    <col min="10497" max="10497" width="3.28515625" style="121" customWidth="1"/>
    <col min="10498" max="10498" width="10" style="121" customWidth="1"/>
    <col min="10499" max="10499" width="42.42578125" style="121" customWidth="1"/>
    <col min="10500" max="10500" width="6.28515625" style="121" customWidth="1"/>
    <col min="10501" max="10509" width="8.42578125" style="121" customWidth="1"/>
    <col min="10510" max="10752" width="8.85546875" style="121"/>
    <col min="10753" max="10753" width="3.28515625" style="121" customWidth="1"/>
    <col min="10754" max="10754" width="10" style="121" customWidth="1"/>
    <col min="10755" max="10755" width="42.42578125" style="121" customWidth="1"/>
    <col min="10756" max="10756" width="6.28515625" style="121" customWidth="1"/>
    <col min="10757" max="10765" width="8.42578125" style="121" customWidth="1"/>
    <col min="10766" max="11008" width="8.85546875" style="121"/>
    <col min="11009" max="11009" width="3.28515625" style="121" customWidth="1"/>
    <col min="11010" max="11010" width="10" style="121" customWidth="1"/>
    <col min="11011" max="11011" width="42.42578125" style="121" customWidth="1"/>
    <col min="11012" max="11012" width="6.28515625" style="121" customWidth="1"/>
    <col min="11013" max="11021" width="8.42578125" style="121" customWidth="1"/>
    <col min="11022" max="11264" width="8.85546875" style="121"/>
    <col min="11265" max="11265" width="3.28515625" style="121" customWidth="1"/>
    <col min="11266" max="11266" width="10" style="121" customWidth="1"/>
    <col min="11267" max="11267" width="42.42578125" style="121" customWidth="1"/>
    <col min="11268" max="11268" width="6.28515625" style="121" customWidth="1"/>
    <col min="11269" max="11277" width="8.42578125" style="121" customWidth="1"/>
    <col min="11278" max="11520" width="8.85546875" style="121"/>
    <col min="11521" max="11521" width="3.28515625" style="121" customWidth="1"/>
    <col min="11522" max="11522" width="10" style="121" customWidth="1"/>
    <col min="11523" max="11523" width="42.42578125" style="121" customWidth="1"/>
    <col min="11524" max="11524" width="6.28515625" style="121" customWidth="1"/>
    <col min="11525" max="11533" width="8.42578125" style="121" customWidth="1"/>
    <col min="11534" max="11776" width="8.85546875" style="121"/>
    <col min="11777" max="11777" width="3.28515625" style="121" customWidth="1"/>
    <col min="11778" max="11778" width="10" style="121" customWidth="1"/>
    <col min="11779" max="11779" width="42.42578125" style="121" customWidth="1"/>
    <col min="11780" max="11780" width="6.28515625" style="121" customWidth="1"/>
    <col min="11781" max="11789" width="8.42578125" style="121" customWidth="1"/>
    <col min="11790" max="12032" width="8.85546875" style="121"/>
    <col min="12033" max="12033" width="3.28515625" style="121" customWidth="1"/>
    <col min="12034" max="12034" width="10" style="121" customWidth="1"/>
    <col min="12035" max="12035" width="42.42578125" style="121" customWidth="1"/>
    <col min="12036" max="12036" width="6.28515625" style="121" customWidth="1"/>
    <col min="12037" max="12045" width="8.42578125" style="121" customWidth="1"/>
    <col min="12046" max="12288" width="8.85546875" style="121"/>
    <col min="12289" max="12289" width="3.28515625" style="121" customWidth="1"/>
    <col min="12290" max="12290" width="10" style="121" customWidth="1"/>
    <col min="12291" max="12291" width="42.42578125" style="121" customWidth="1"/>
    <col min="12292" max="12292" width="6.28515625" style="121" customWidth="1"/>
    <col min="12293" max="12301" width="8.42578125" style="121" customWidth="1"/>
    <col min="12302" max="12544" width="8.85546875" style="121"/>
    <col min="12545" max="12545" width="3.28515625" style="121" customWidth="1"/>
    <col min="12546" max="12546" width="10" style="121" customWidth="1"/>
    <col min="12547" max="12547" width="42.42578125" style="121" customWidth="1"/>
    <col min="12548" max="12548" width="6.28515625" style="121" customWidth="1"/>
    <col min="12549" max="12557" width="8.42578125" style="121" customWidth="1"/>
    <col min="12558" max="12800" width="8.85546875" style="121"/>
    <col min="12801" max="12801" width="3.28515625" style="121" customWidth="1"/>
    <col min="12802" max="12802" width="10" style="121" customWidth="1"/>
    <col min="12803" max="12803" width="42.42578125" style="121" customWidth="1"/>
    <col min="12804" max="12804" width="6.28515625" style="121" customWidth="1"/>
    <col min="12805" max="12813" width="8.42578125" style="121" customWidth="1"/>
    <col min="12814" max="13056" width="8.85546875" style="121"/>
    <col min="13057" max="13057" width="3.28515625" style="121" customWidth="1"/>
    <col min="13058" max="13058" width="10" style="121" customWidth="1"/>
    <col min="13059" max="13059" width="42.42578125" style="121" customWidth="1"/>
    <col min="13060" max="13060" width="6.28515625" style="121" customWidth="1"/>
    <col min="13061" max="13069" width="8.42578125" style="121" customWidth="1"/>
    <col min="13070" max="13312" width="8.85546875" style="121"/>
    <col min="13313" max="13313" width="3.28515625" style="121" customWidth="1"/>
    <col min="13314" max="13314" width="10" style="121" customWidth="1"/>
    <col min="13315" max="13315" width="42.42578125" style="121" customWidth="1"/>
    <col min="13316" max="13316" width="6.28515625" style="121" customWidth="1"/>
    <col min="13317" max="13325" width="8.42578125" style="121" customWidth="1"/>
    <col min="13326" max="13568" width="8.85546875" style="121"/>
    <col min="13569" max="13569" width="3.28515625" style="121" customWidth="1"/>
    <col min="13570" max="13570" width="10" style="121" customWidth="1"/>
    <col min="13571" max="13571" width="42.42578125" style="121" customWidth="1"/>
    <col min="13572" max="13572" width="6.28515625" style="121" customWidth="1"/>
    <col min="13573" max="13581" width="8.42578125" style="121" customWidth="1"/>
    <col min="13582" max="13824" width="8.85546875" style="121"/>
    <col min="13825" max="13825" width="3.28515625" style="121" customWidth="1"/>
    <col min="13826" max="13826" width="10" style="121" customWidth="1"/>
    <col min="13827" max="13827" width="42.42578125" style="121" customWidth="1"/>
    <col min="13828" max="13828" width="6.28515625" style="121" customWidth="1"/>
    <col min="13829" max="13837" width="8.42578125" style="121" customWidth="1"/>
    <col min="13838" max="14080" width="8.85546875" style="121"/>
    <col min="14081" max="14081" width="3.28515625" style="121" customWidth="1"/>
    <col min="14082" max="14082" width="10" style="121" customWidth="1"/>
    <col min="14083" max="14083" width="42.42578125" style="121" customWidth="1"/>
    <col min="14084" max="14084" width="6.28515625" style="121" customWidth="1"/>
    <col min="14085" max="14093" width="8.42578125" style="121" customWidth="1"/>
    <col min="14094" max="14336" width="8.85546875" style="121"/>
    <col min="14337" max="14337" width="3.28515625" style="121" customWidth="1"/>
    <col min="14338" max="14338" width="10" style="121" customWidth="1"/>
    <col min="14339" max="14339" width="42.42578125" style="121" customWidth="1"/>
    <col min="14340" max="14340" width="6.28515625" style="121" customWidth="1"/>
    <col min="14341" max="14349" width="8.42578125" style="121" customWidth="1"/>
    <col min="14350" max="14592" width="8.85546875" style="121"/>
    <col min="14593" max="14593" width="3.28515625" style="121" customWidth="1"/>
    <col min="14594" max="14594" width="10" style="121" customWidth="1"/>
    <col min="14595" max="14595" width="42.42578125" style="121" customWidth="1"/>
    <col min="14596" max="14596" width="6.28515625" style="121" customWidth="1"/>
    <col min="14597" max="14605" width="8.42578125" style="121" customWidth="1"/>
    <col min="14606" max="14848" width="8.85546875" style="121"/>
    <col min="14849" max="14849" width="3.28515625" style="121" customWidth="1"/>
    <col min="14850" max="14850" width="10" style="121" customWidth="1"/>
    <col min="14851" max="14851" width="42.42578125" style="121" customWidth="1"/>
    <col min="14852" max="14852" width="6.28515625" style="121" customWidth="1"/>
    <col min="14853" max="14861" width="8.42578125" style="121" customWidth="1"/>
    <col min="14862" max="15104" width="8.85546875" style="121"/>
    <col min="15105" max="15105" width="3.28515625" style="121" customWidth="1"/>
    <col min="15106" max="15106" width="10" style="121" customWidth="1"/>
    <col min="15107" max="15107" width="42.42578125" style="121" customWidth="1"/>
    <col min="15108" max="15108" width="6.28515625" style="121" customWidth="1"/>
    <col min="15109" max="15117" width="8.42578125" style="121" customWidth="1"/>
    <col min="15118" max="15360" width="8.85546875" style="121"/>
    <col min="15361" max="15361" width="3.28515625" style="121" customWidth="1"/>
    <col min="15362" max="15362" width="10" style="121" customWidth="1"/>
    <col min="15363" max="15363" width="42.42578125" style="121" customWidth="1"/>
    <col min="15364" max="15364" width="6.28515625" style="121" customWidth="1"/>
    <col min="15365" max="15373" width="8.42578125" style="121" customWidth="1"/>
    <col min="15374" max="15616" width="8.85546875" style="121"/>
    <col min="15617" max="15617" width="3.28515625" style="121" customWidth="1"/>
    <col min="15618" max="15618" width="10" style="121" customWidth="1"/>
    <col min="15619" max="15619" width="42.42578125" style="121" customWidth="1"/>
    <col min="15620" max="15620" width="6.28515625" style="121" customWidth="1"/>
    <col min="15621" max="15629" width="8.42578125" style="121" customWidth="1"/>
    <col min="15630" max="15872" width="8.85546875" style="121"/>
    <col min="15873" max="15873" width="3.28515625" style="121" customWidth="1"/>
    <col min="15874" max="15874" width="10" style="121" customWidth="1"/>
    <col min="15875" max="15875" width="42.42578125" style="121" customWidth="1"/>
    <col min="15876" max="15876" width="6.28515625" style="121" customWidth="1"/>
    <col min="15877" max="15885" width="8.42578125" style="121" customWidth="1"/>
    <col min="15886" max="16128" width="8.85546875" style="121"/>
    <col min="16129" max="16129" width="3.28515625" style="121" customWidth="1"/>
    <col min="16130" max="16130" width="10" style="121" customWidth="1"/>
    <col min="16131" max="16131" width="42.42578125" style="121" customWidth="1"/>
    <col min="16132" max="16132" width="6.28515625" style="121" customWidth="1"/>
    <col min="16133" max="16141" width="8.42578125" style="121" customWidth="1"/>
    <col min="16142" max="16384" width="8.85546875" style="121"/>
  </cols>
  <sheetData>
    <row r="1" spans="1:25">
      <c r="D1" s="2"/>
    </row>
    <row r="2" spans="1:25" ht="14.45" customHeight="1">
      <c r="C2" s="133" t="s">
        <v>0</v>
      </c>
      <c r="D2" s="133"/>
      <c r="E2" s="133"/>
      <c r="F2" s="133"/>
      <c r="G2" s="133"/>
      <c r="H2" s="133"/>
      <c r="I2" s="133"/>
      <c r="J2" s="133"/>
    </row>
    <row r="3" spans="1:25" ht="20.4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25">
      <c r="C4" s="122" t="s">
        <v>59</v>
      </c>
      <c r="D4" s="135"/>
      <c r="E4" s="135"/>
      <c r="F4" s="135"/>
      <c r="G4" s="135"/>
      <c r="H4" s="135"/>
      <c r="I4" s="135"/>
      <c r="J4" s="135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>
      <c r="C5" s="122" t="s">
        <v>60</v>
      </c>
      <c r="D5" s="135"/>
      <c r="E5" s="135"/>
      <c r="F5" s="135"/>
      <c r="G5" s="135"/>
      <c r="H5" s="135"/>
      <c r="I5" s="135"/>
      <c r="J5" s="135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5">
      <c r="C6" s="122" t="s">
        <v>61</v>
      </c>
      <c r="D6" s="136"/>
      <c r="E6" s="136"/>
      <c r="F6" s="136"/>
      <c r="G6" s="136"/>
      <c r="H6" s="136"/>
      <c r="I6" s="136"/>
      <c r="J6" s="136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</row>
    <row r="7" spans="1: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25" ht="17.2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5" ht="16.5" customHeight="1">
      <c r="A9" s="150" t="s">
        <v>1</v>
      </c>
      <c r="B9" s="153" t="s">
        <v>2</v>
      </c>
      <c r="C9" s="153" t="s">
        <v>3</v>
      </c>
      <c r="D9" s="156" t="s">
        <v>4</v>
      </c>
      <c r="E9" s="159" t="s">
        <v>5</v>
      </c>
      <c r="F9" s="160"/>
      <c r="G9" s="160"/>
      <c r="H9" s="160"/>
      <c r="I9" s="160"/>
      <c r="J9" s="160"/>
      <c r="K9" s="160"/>
      <c r="L9" s="160"/>
      <c r="M9" s="161"/>
    </row>
    <row r="10" spans="1:25" ht="15.75" customHeight="1">
      <c r="A10" s="151"/>
      <c r="B10" s="154"/>
      <c r="C10" s="154"/>
      <c r="D10" s="157"/>
      <c r="E10" s="5" t="s">
        <v>6</v>
      </c>
      <c r="F10" s="6" t="s">
        <v>7</v>
      </c>
      <c r="G10" s="6" t="s">
        <v>8</v>
      </c>
      <c r="H10" s="6" t="s">
        <v>9</v>
      </c>
      <c r="I10" s="6" t="s">
        <v>10</v>
      </c>
      <c r="J10" s="6" t="s">
        <v>11</v>
      </c>
      <c r="K10" s="6" t="s">
        <v>12</v>
      </c>
      <c r="L10" s="6" t="s">
        <v>13</v>
      </c>
      <c r="M10" s="7" t="s">
        <v>14</v>
      </c>
    </row>
    <row r="11" spans="1:25" ht="16.5" customHeight="1" thickBot="1">
      <c r="A11" s="152"/>
      <c r="B11" s="155"/>
      <c r="C11" s="155"/>
      <c r="D11" s="158"/>
      <c r="E11" s="8" t="s">
        <v>15</v>
      </c>
      <c r="F11" s="9" t="s">
        <v>16</v>
      </c>
      <c r="G11" s="9" t="s">
        <v>17</v>
      </c>
      <c r="H11" s="9" t="s">
        <v>18</v>
      </c>
      <c r="I11" s="9" t="s">
        <v>19</v>
      </c>
      <c r="J11" s="9" t="s">
        <v>20</v>
      </c>
      <c r="K11" s="9" t="s">
        <v>21</v>
      </c>
      <c r="L11" s="9" t="s">
        <v>22</v>
      </c>
      <c r="M11" s="10" t="s">
        <v>23</v>
      </c>
    </row>
    <row r="12" spans="1:25" ht="33.75" customHeight="1" thickBot="1">
      <c r="A12" s="137" t="s">
        <v>24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9"/>
    </row>
    <row r="13" spans="1:25">
      <c r="A13" s="11">
        <v>1</v>
      </c>
      <c r="B13" s="12" t="s">
        <v>25</v>
      </c>
      <c r="C13" s="13" t="s">
        <v>26</v>
      </c>
      <c r="D13" s="14">
        <v>2</v>
      </c>
      <c r="E13" s="15">
        <v>60</v>
      </c>
      <c r="F13" s="15"/>
      <c r="G13" s="15"/>
      <c r="H13" s="15"/>
      <c r="I13" s="15">
        <v>60</v>
      </c>
      <c r="J13" s="15">
        <v>60</v>
      </c>
      <c r="K13" s="15"/>
      <c r="L13" s="15"/>
      <c r="M13" s="16"/>
    </row>
    <row r="14" spans="1:25" ht="16.5" customHeight="1">
      <c r="A14" s="17">
        <v>2</v>
      </c>
      <c r="B14" s="18" t="s">
        <v>27</v>
      </c>
      <c r="C14" s="19" t="s">
        <v>28</v>
      </c>
      <c r="D14" s="20">
        <v>3</v>
      </c>
      <c r="E14" s="21">
        <v>60</v>
      </c>
      <c r="F14" s="21"/>
      <c r="G14" s="21"/>
      <c r="H14" s="21"/>
      <c r="I14" s="21"/>
      <c r="J14" s="21">
        <v>60</v>
      </c>
      <c r="K14" s="21">
        <v>60</v>
      </c>
      <c r="L14" s="21"/>
      <c r="M14" s="22"/>
    </row>
    <row r="15" spans="1:25" ht="17.25" customHeight="1">
      <c r="A15" s="23">
        <v>3</v>
      </c>
      <c r="B15" s="24" t="s">
        <v>29</v>
      </c>
      <c r="C15" s="25" t="s">
        <v>30</v>
      </c>
      <c r="D15" s="26">
        <v>2</v>
      </c>
      <c r="E15" s="15">
        <v>60</v>
      </c>
      <c r="F15" s="15">
        <v>60</v>
      </c>
      <c r="G15" s="15">
        <v>60</v>
      </c>
      <c r="H15" s="27"/>
      <c r="I15" s="27"/>
      <c r="J15" s="27"/>
      <c r="K15" s="27"/>
      <c r="L15" s="27"/>
      <c r="M15" s="28"/>
    </row>
    <row r="16" spans="1:25" ht="33" customHeight="1">
      <c r="A16" s="29">
        <v>4</v>
      </c>
      <c r="B16" s="18" t="s">
        <v>31</v>
      </c>
      <c r="C16" s="30" t="s">
        <v>32</v>
      </c>
      <c r="D16" s="31">
        <v>2</v>
      </c>
      <c r="E16" s="21">
        <v>60</v>
      </c>
      <c r="F16" s="21">
        <v>60</v>
      </c>
      <c r="G16" s="21"/>
      <c r="H16" s="21"/>
      <c r="I16" s="21"/>
      <c r="J16" s="21"/>
      <c r="K16" s="21">
        <v>60</v>
      </c>
      <c r="L16" s="21"/>
      <c r="M16" s="22"/>
    </row>
    <row r="17" spans="1:13" ht="34.5" customHeight="1">
      <c r="A17" s="23">
        <v>5</v>
      </c>
      <c r="B17" s="32" t="s">
        <v>33</v>
      </c>
      <c r="C17" s="33" t="s">
        <v>34</v>
      </c>
      <c r="D17" s="14">
        <v>2</v>
      </c>
      <c r="E17" s="27"/>
      <c r="F17" s="27"/>
      <c r="G17" s="27"/>
      <c r="H17" s="27"/>
      <c r="I17" s="15">
        <v>60</v>
      </c>
      <c r="J17" s="15">
        <v>60</v>
      </c>
      <c r="K17" s="15">
        <v>60</v>
      </c>
      <c r="L17" s="27"/>
      <c r="M17" s="28"/>
    </row>
    <row r="18" spans="1:13" ht="33" customHeight="1">
      <c r="A18" s="29">
        <v>6</v>
      </c>
      <c r="B18" s="18" t="s">
        <v>35</v>
      </c>
      <c r="C18" s="19" t="s">
        <v>36</v>
      </c>
      <c r="D18" s="34">
        <v>3</v>
      </c>
      <c r="E18" s="21">
        <v>60</v>
      </c>
      <c r="F18" s="21"/>
      <c r="G18" s="21"/>
      <c r="H18" s="21"/>
      <c r="I18" s="21"/>
      <c r="J18" s="21">
        <v>60</v>
      </c>
      <c r="K18" s="21"/>
      <c r="L18" s="21">
        <v>60</v>
      </c>
      <c r="M18" s="22"/>
    </row>
    <row r="19" spans="1:13" ht="30" customHeight="1">
      <c r="A19" s="11">
        <v>7</v>
      </c>
      <c r="B19" s="24" t="s">
        <v>37</v>
      </c>
      <c r="C19" s="25" t="s">
        <v>38</v>
      </c>
      <c r="D19" s="35">
        <v>2</v>
      </c>
      <c r="E19" s="15">
        <v>60</v>
      </c>
      <c r="F19" s="27"/>
      <c r="G19" s="27"/>
      <c r="H19" s="15">
        <v>60</v>
      </c>
      <c r="I19" s="27"/>
      <c r="J19" s="15">
        <v>60</v>
      </c>
      <c r="K19" s="27"/>
      <c r="L19" s="27"/>
      <c r="M19" s="28"/>
    </row>
    <row r="20" spans="1:13" ht="31.5" customHeight="1">
      <c r="A20" s="29">
        <v>8</v>
      </c>
      <c r="B20" s="36" t="s">
        <v>39</v>
      </c>
      <c r="C20" s="37" t="s">
        <v>40</v>
      </c>
      <c r="D20" s="31">
        <v>2</v>
      </c>
      <c r="E20" s="21">
        <v>60</v>
      </c>
      <c r="F20" s="21">
        <v>60</v>
      </c>
      <c r="G20" s="21"/>
      <c r="H20" s="21">
        <v>60</v>
      </c>
      <c r="I20" s="21"/>
      <c r="J20" s="21"/>
      <c r="K20" s="21"/>
      <c r="L20" s="21"/>
      <c r="M20" s="22"/>
    </row>
    <row r="21" spans="1:13" ht="31.5" customHeight="1">
      <c r="A21" s="23">
        <v>9</v>
      </c>
      <c r="B21" s="24" t="s">
        <v>41</v>
      </c>
      <c r="C21" s="38" t="s">
        <v>42</v>
      </c>
      <c r="D21" s="26">
        <v>2</v>
      </c>
      <c r="E21" s="15">
        <v>60</v>
      </c>
      <c r="F21" s="15">
        <v>60</v>
      </c>
      <c r="G21" s="15">
        <v>60</v>
      </c>
      <c r="H21" s="27"/>
      <c r="I21" s="27"/>
      <c r="J21" s="27"/>
      <c r="K21" s="27"/>
      <c r="L21" s="27"/>
      <c r="M21" s="28"/>
    </row>
    <row r="22" spans="1:13" ht="32.25" customHeight="1">
      <c r="A22" s="29">
        <v>10</v>
      </c>
      <c r="B22" s="18" t="s">
        <v>43</v>
      </c>
      <c r="C22" s="30" t="s">
        <v>44</v>
      </c>
      <c r="D22" s="31">
        <v>2</v>
      </c>
      <c r="E22" s="21">
        <v>60</v>
      </c>
      <c r="F22" s="21"/>
      <c r="G22" s="21">
        <v>60</v>
      </c>
      <c r="H22" s="21"/>
      <c r="I22" s="21"/>
      <c r="J22" s="21">
        <v>60</v>
      </c>
      <c r="K22" s="21"/>
      <c r="L22" s="21"/>
      <c r="M22" s="22"/>
    </row>
    <row r="23" spans="1:13" ht="16.5" customHeight="1">
      <c r="A23" s="11">
        <v>11</v>
      </c>
      <c r="B23" s="24" t="s">
        <v>45</v>
      </c>
      <c r="C23" s="25" t="s">
        <v>46</v>
      </c>
      <c r="D23" s="35">
        <v>2</v>
      </c>
      <c r="E23" s="15">
        <v>60</v>
      </c>
      <c r="F23" s="27"/>
      <c r="G23" s="27"/>
      <c r="H23" s="15">
        <v>60</v>
      </c>
      <c r="I23" s="27"/>
      <c r="J23" s="27"/>
      <c r="K23" s="15">
        <v>60</v>
      </c>
      <c r="L23" s="27"/>
      <c r="M23" s="28"/>
    </row>
    <row r="24" spans="1:13" ht="16.5" customHeight="1">
      <c r="A24" s="29">
        <v>12</v>
      </c>
      <c r="B24" s="18" t="s">
        <v>47</v>
      </c>
      <c r="C24" s="30" t="s">
        <v>48</v>
      </c>
      <c r="D24" s="39">
        <v>2</v>
      </c>
      <c r="E24" s="21"/>
      <c r="F24" s="21">
        <v>60</v>
      </c>
      <c r="G24" s="21">
        <v>60</v>
      </c>
      <c r="H24" s="21">
        <v>60</v>
      </c>
      <c r="I24" s="21"/>
      <c r="J24" s="21"/>
      <c r="K24" s="21"/>
      <c r="L24" s="21"/>
      <c r="M24" s="22"/>
    </row>
    <row r="25" spans="1:13" ht="16.5" customHeight="1">
      <c r="A25" s="23">
        <v>13</v>
      </c>
      <c r="B25" s="24" t="s">
        <v>49</v>
      </c>
      <c r="C25" s="38" t="s">
        <v>50</v>
      </c>
      <c r="D25" s="26">
        <v>2</v>
      </c>
      <c r="E25" s="15">
        <v>60</v>
      </c>
      <c r="F25" s="27"/>
      <c r="G25" s="15">
        <v>60</v>
      </c>
      <c r="H25" s="27"/>
      <c r="I25" s="27"/>
      <c r="J25" s="27"/>
      <c r="K25" s="15">
        <v>60</v>
      </c>
      <c r="L25" s="27"/>
      <c r="M25" s="28"/>
    </row>
    <row r="26" spans="1:13" ht="16.5" customHeight="1" thickBot="1">
      <c r="A26" s="40">
        <v>14</v>
      </c>
      <c r="B26" s="41" t="s">
        <v>51</v>
      </c>
      <c r="C26" s="42" t="s">
        <v>52</v>
      </c>
      <c r="D26" s="43">
        <v>3</v>
      </c>
      <c r="E26" s="21">
        <v>60</v>
      </c>
      <c r="F26" s="44"/>
      <c r="G26" s="44"/>
      <c r="H26" s="21">
        <v>60</v>
      </c>
      <c r="I26" s="44"/>
      <c r="J26" s="44"/>
      <c r="K26" s="21">
        <v>60</v>
      </c>
      <c r="L26" s="44"/>
      <c r="M26" s="45"/>
    </row>
    <row r="27" spans="1:13" ht="16.5" customHeight="1" thickBot="1">
      <c r="A27" s="46" t="s">
        <v>53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</row>
    <row r="28" spans="1:13" ht="16.5" customHeight="1">
      <c r="A28" s="49">
        <v>15</v>
      </c>
      <c r="B28" s="50"/>
      <c r="C28" s="51"/>
      <c r="D28" s="52"/>
      <c r="E28" s="53"/>
      <c r="F28" s="54"/>
      <c r="G28" s="54"/>
      <c r="H28" s="55"/>
      <c r="I28" s="54"/>
      <c r="J28" s="55"/>
      <c r="K28" s="55"/>
      <c r="L28" s="55"/>
      <c r="M28" s="56"/>
    </row>
    <row r="29" spans="1:13" ht="16.5" customHeight="1">
      <c r="A29" s="57">
        <v>16</v>
      </c>
      <c r="B29" s="36"/>
      <c r="C29" s="37"/>
      <c r="D29" s="58"/>
      <c r="E29" s="59"/>
      <c r="F29" s="60"/>
      <c r="G29" s="60"/>
      <c r="H29" s="61"/>
      <c r="I29" s="62"/>
      <c r="J29" s="61"/>
      <c r="K29" s="61"/>
      <c r="L29" s="61"/>
      <c r="M29" s="63"/>
    </row>
    <row r="30" spans="1:13" ht="16.5" customHeight="1">
      <c r="A30" s="64">
        <v>17</v>
      </c>
      <c r="B30" s="65"/>
      <c r="C30" s="66"/>
      <c r="D30" s="67"/>
      <c r="E30" s="68"/>
      <c r="F30" s="15"/>
      <c r="G30" s="69"/>
      <c r="H30" s="69"/>
      <c r="I30" s="15"/>
      <c r="J30" s="69"/>
      <c r="K30" s="70"/>
      <c r="L30" s="69"/>
      <c r="M30" s="71"/>
    </row>
    <row r="31" spans="1:13" ht="16.5" customHeight="1">
      <c r="A31" s="57">
        <v>18</v>
      </c>
      <c r="B31" s="18"/>
      <c r="C31" s="19"/>
      <c r="D31" s="72"/>
      <c r="E31" s="59"/>
      <c r="F31" s="60"/>
      <c r="G31" s="60"/>
      <c r="H31" s="62"/>
      <c r="I31" s="62"/>
      <c r="J31" s="62"/>
      <c r="K31" s="62"/>
      <c r="L31" s="62"/>
      <c r="M31" s="73"/>
    </row>
    <row r="32" spans="1:13" ht="16.5" customHeight="1">
      <c r="A32" s="64">
        <v>19</v>
      </c>
      <c r="B32" s="74"/>
      <c r="C32" s="51"/>
      <c r="D32" s="75"/>
      <c r="E32" s="68"/>
      <c r="F32" s="15"/>
      <c r="G32" s="15"/>
      <c r="H32" s="69"/>
      <c r="I32" s="69"/>
      <c r="J32" s="69"/>
      <c r="K32" s="70"/>
      <c r="L32" s="69"/>
      <c r="M32" s="71"/>
    </row>
    <row r="33" spans="1:13" ht="16.5" customHeight="1">
      <c r="A33" s="57">
        <v>20</v>
      </c>
      <c r="B33" s="36"/>
      <c r="C33" s="19"/>
      <c r="D33" s="76"/>
      <c r="E33" s="59"/>
      <c r="F33" s="60"/>
      <c r="G33" s="60"/>
      <c r="H33" s="60"/>
      <c r="I33" s="60"/>
      <c r="J33" s="21"/>
      <c r="K33" s="21"/>
      <c r="L33" s="60"/>
      <c r="M33" s="22"/>
    </row>
    <row r="34" spans="1:13" ht="16.5" customHeight="1">
      <c r="A34" s="64">
        <v>21</v>
      </c>
      <c r="B34" s="65"/>
      <c r="C34" s="77"/>
      <c r="D34" s="67"/>
      <c r="E34" s="78"/>
      <c r="F34" s="15"/>
      <c r="G34" s="15"/>
      <c r="H34" s="79"/>
      <c r="I34" s="79"/>
      <c r="J34" s="15"/>
      <c r="K34" s="80"/>
      <c r="L34" s="79"/>
      <c r="M34" s="81"/>
    </row>
    <row r="35" spans="1:13" ht="16.5" customHeight="1">
      <c r="A35" s="57">
        <v>22</v>
      </c>
      <c r="B35" s="18"/>
      <c r="C35" s="82"/>
      <c r="D35" s="72"/>
      <c r="E35" s="59"/>
      <c r="F35" s="60"/>
      <c r="G35" s="60"/>
      <c r="H35" s="60"/>
      <c r="I35" s="60"/>
      <c r="J35" s="60"/>
      <c r="K35" s="21"/>
      <c r="L35" s="60"/>
      <c r="M35" s="22"/>
    </row>
    <row r="36" spans="1:13" ht="16.5" customHeight="1">
      <c r="A36" s="64">
        <v>23</v>
      </c>
      <c r="B36" s="74"/>
      <c r="C36" s="83"/>
      <c r="D36" s="52"/>
      <c r="E36" s="68"/>
      <c r="F36" s="15"/>
      <c r="G36" s="15"/>
      <c r="H36" s="79"/>
      <c r="I36" s="79"/>
      <c r="J36" s="80"/>
      <c r="K36" s="80"/>
      <c r="L36" s="79"/>
      <c r="M36" s="81"/>
    </row>
    <row r="37" spans="1:13" ht="16.5" customHeight="1">
      <c r="A37" s="57">
        <v>24</v>
      </c>
      <c r="B37" s="18"/>
      <c r="C37" s="84"/>
      <c r="D37" s="72"/>
      <c r="E37" s="59"/>
      <c r="F37" s="60"/>
      <c r="G37" s="60"/>
      <c r="H37" s="60"/>
      <c r="I37" s="60"/>
      <c r="J37" s="21"/>
      <c r="K37" s="60"/>
      <c r="L37" s="60"/>
      <c r="M37" s="85"/>
    </row>
    <row r="38" spans="1:13" ht="16.5" customHeight="1">
      <c r="A38" s="64">
        <v>25</v>
      </c>
      <c r="B38" s="65"/>
      <c r="C38" s="86"/>
      <c r="D38" s="67"/>
      <c r="E38" s="68"/>
      <c r="F38" s="15"/>
      <c r="G38" s="79"/>
      <c r="H38" s="79"/>
      <c r="I38" s="15"/>
      <c r="J38" s="79"/>
      <c r="K38" s="80"/>
      <c r="L38" s="79"/>
      <c r="M38" s="81"/>
    </row>
    <row r="39" spans="1:13" ht="16.5" customHeight="1">
      <c r="A39" s="57">
        <v>26</v>
      </c>
      <c r="B39" s="18"/>
      <c r="C39" s="19"/>
      <c r="D39" s="76"/>
      <c r="E39" s="59"/>
      <c r="F39" s="60"/>
      <c r="G39" s="60"/>
      <c r="H39" s="60"/>
      <c r="I39" s="60"/>
      <c r="J39" s="60"/>
      <c r="K39" s="60"/>
      <c r="L39" s="60"/>
      <c r="M39" s="85"/>
    </row>
    <row r="40" spans="1:13" ht="16.5" customHeight="1">
      <c r="A40" s="64">
        <v>27</v>
      </c>
      <c r="B40" s="74"/>
      <c r="C40" s="51"/>
      <c r="D40" s="87"/>
      <c r="E40" s="78"/>
      <c r="F40" s="15"/>
      <c r="G40" s="79"/>
      <c r="H40" s="79"/>
      <c r="I40" s="15"/>
      <c r="J40" s="80"/>
      <c r="K40" s="80"/>
      <c r="L40" s="79"/>
      <c r="M40" s="28"/>
    </row>
    <row r="41" spans="1:13" ht="16.5" customHeight="1">
      <c r="A41" s="57">
        <v>28</v>
      </c>
      <c r="B41" s="18"/>
      <c r="C41" s="19"/>
      <c r="D41" s="88"/>
      <c r="E41" s="59"/>
      <c r="F41" s="60"/>
      <c r="G41" s="60"/>
      <c r="H41" s="60"/>
      <c r="I41" s="60"/>
      <c r="J41" s="21"/>
      <c r="K41" s="21"/>
      <c r="L41" s="60"/>
      <c r="M41" s="22"/>
    </row>
    <row r="42" spans="1:13" ht="16.5" customHeight="1">
      <c r="A42" s="64">
        <v>29</v>
      </c>
      <c r="B42" s="65"/>
      <c r="C42" s="66"/>
      <c r="D42" s="87"/>
      <c r="E42" s="78"/>
      <c r="F42" s="15"/>
      <c r="G42" s="79"/>
      <c r="H42" s="79"/>
      <c r="I42" s="15"/>
      <c r="J42" s="79"/>
      <c r="K42" s="80"/>
      <c r="L42" s="15"/>
      <c r="M42" s="81"/>
    </row>
    <row r="43" spans="1:13" ht="16.5" customHeight="1">
      <c r="A43" s="89">
        <v>30</v>
      </c>
      <c r="B43" s="90"/>
      <c r="C43" s="91"/>
      <c r="D43" s="92"/>
      <c r="E43" s="93"/>
      <c r="F43" s="94"/>
      <c r="G43" s="95"/>
      <c r="H43" s="94"/>
      <c r="I43" s="95"/>
      <c r="J43" s="94"/>
      <c r="K43" s="96"/>
      <c r="L43" s="95"/>
      <c r="M43" s="97"/>
    </row>
    <row r="44" spans="1:13" ht="16.5" customHeight="1">
      <c r="A44" s="98">
        <v>31</v>
      </c>
      <c r="B44" s="99"/>
      <c r="C44" s="100"/>
      <c r="D44" s="101"/>
      <c r="E44" s="102"/>
      <c r="F44" s="15"/>
      <c r="G44" s="80"/>
      <c r="H44" s="79"/>
      <c r="I44" s="27"/>
      <c r="J44" s="79"/>
      <c r="K44" s="103"/>
      <c r="L44" s="27"/>
      <c r="M44" s="104"/>
    </row>
    <row r="45" spans="1:13" ht="16.5" customHeight="1">
      <c r="A45" s="89">
        <v>32</v>
      </c>
      <c r="B45" s="90"/>
      <c r="C45" s="91"/>
      <c r="D45" s="92"/>
      <c r="E45" s="93"/>
      <c r="F45" s="94"/>
      <c r="G45" s="95"/>
      <c r="H45" s="94"/>
      <c r="I45" s="95"/>
      <c r="J45" s="94"/>
      <c r="K45" s="96"/>
      <c r="L45" s="95"/>
      <c r="M45" s="97"/>
    </row>
    <row r="46" spans="1:13" ht="16.5" customHeight="1">
      <c r="A46" s="98">
        <v>33</v>
      </c>
      <c r="B46" s="99"/>
      <c r="C46" s="100"/>
      <c r="D46" s="101"/>
      <c r="E46" s="102"/>
      <c r="F46" s="15"/>
      <c r="G46" s="80"/>
      <c r="H46" s="79"/>
      <c r="I46" s="27"/>
      <c r="J46" s="79"/>
      <c r="K46" s="103"/>
      <c r="L46" s="27"/>
      <c r="M46" s="104"/>
    </row>
    <row r="47" spans="1:13" ht="16.5" customHeight="1">
      <c r="A47" s="89">
        <v>34</v>
      </c>
      <c r="B47" s="90"/>
      <c r="C47" s="91"/>
      <c r="D47" s="92"/>
      <c r="E47" s="93"/>
      <c r="F47" s="94"/>
      <c r="G47" s="95"/>
      <c r="H47" s="94"/>
      <c r="I47" s="95"/>
      <c r="J47" s="94"/>
      <c r="K47" s="96"/>
      <c r="L47" s="95"/>
      <c r="M47" s="97"/>
    </row>
    <row r="48" spans="1:13" ht="16.5" customHeight="1" thickBot="1">
      <c r="A48" s="105">
        <v>35</v>
      </c>
      <c r="B48" s="106"/>
      <c r="C48" s="107"/>
      <c r="D48" s="108"/>
      <c r="E48" s="109"/>
      <c r="F48" s="110"/>
      <c r="G48" s="110"/>
      <c r="H48" s="110"/>
      <c r="I48" s="110"/>
      <c r="J48" s="110"/>
      <c r="K48" s="111"/>
      <c r="L48" s="110"/>
      <c r="M48" s="112"/>
    </row>
    <row r="49" spans="1:13" ht="17.25" thickBot="1">
      <c r="A49" s="140" t="s">
        <v>54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2"/>
    </row>
    <row r="50" spans="1:13" ht="17.25" thickBot="1">
      <c r="A50" s="113">
        <v>31</v>
      </c>
      <c r="B50" s="114" t="s">
        <v>55</v>
      </c>
      <c r="C50" s="115" t="s">
        <v>56</v>
      </c>
      <c r="D50" s="116"/>
      <c r="E50" s="109">
        <v>60</v>
      </c>
      <c r="F50" s="15">
        <v>60</v>
      </c>
      <c r="G50" s="79"/>
      <c r="H50" s="15"/>
      <c r="I50" s="110"/>
      <c r="J50" s="110"/>
      <c r="K50" s="15">
        <v>60</v>
      </c>
      <c r="L50" s="110"/>
      <c r="M50" s="112"/>
    </row>
    <row r="51" spans="1:13">
      <c r="A51" s="143" t="s">
        <v>57</v>
      </c>
      <c r="B51" s="144"/>
      <c r="C51" s="144"/>
      <c r="D51" s="145"/>
      <c r="E51" s="117">
        <f>AVERAGE(E13:E50)</f>
        <v>60</v>
      </c>
      <c r="F51" s="118">
        <f>AVERAGE(F13:F50)</f>
        <v>60</v>
      </c>
      <c r="G51" s="118">
        <f t="shared" ref="G51:M51" si="0">AVERAGE(G13:G50)</f>
        <v>60</v>
      </c>
      <c r="H51" s="118">
        <f t="shared" si="0"/>
        <v>60</v>
      </c>
      <c r="I51" s="118">
        <f t="shared" si="0"/>
        <v>60</v>
      </c>
      <c r="J51" s="118">
        <f t="shared" si="0"/>
        <v>60</v>
      </c>
      <c r="K51" s="118">
        <f t="shared" si="0"/>
        <v>60</v>
      </c>
      <c r="L51" s="118">
        <f t="shared" si="0"/>
        <v>60</v>
      </c>
      <c r="M51" s="118" t="e">
        <f t="shared" si="0"/>
        <v>#DIV/0!</v>
      </c>
    </row>
    <row r="52" spans="1:13" ht="17.25" thickBot="1">
      <c r="A52" s="146" t="s">
        <v>66</v>
      </c>
      <c r="B52" s="147"/>
      <c r="C52" s="147"/>
      <c r="D52" s="148"/>
      <c r="E52" s="126" t="str">
        <f>IF(E51="","",VLOOKUP(E51,$E$59:$G$60,2))</f>
        <v>TERCAPAI</v>
      </c>
      <c r="F52" s="126" t="str">
        <f t="shared" ref="F52:M52" si="1">IF(F51="","",VLOOKUP(F51,$E$59:$G$60,2))</f>
        <v>TERCAPAI</v>
      </c>
      <c r="G52" s="126" t="str">
        <f t="shared" si="1"/>
        <v>TERCAPAI</v>
      </c>
      <c r="H52" s="126" t="str">
        <f t="shared" si="1"/>
        <v>TERCAPAI</v>
      </c>
      <c r="I52" s="126" t="str">
        <f t="shared" si="1"/>
        <v>TERCAPAI</v>
      </c>
      <c r="J52" s="126" t="str">
        <f t="shared" si="1"/>
        <v>TERCAPAI</v>
      </c>
      <c r="K52" s="126" t="str">
        <f t="shared" si="1"/>
        <v>TERCAPAI</v>
      </c>
      <c r="L52" s="126" t="str">
        <f t="shared" si="1"/>
        <v>TERCAPAI</v>
      </c>
      <c r="M52" s="126" t="e">
        <f t="shared" si="1"/>
        <v>#DIV/0!</v>
      </c>
    </row>
    <row r="55" spans="1:13" hidden="1">
      <c r="E55" s="1">
        <f>$C$65</f>
        <v>50</v>
      </c>
      <c r="F55" s="1">
        <f t="shared" ref="F55:M55" si="2">$C$65</f>
        <v>50</v>
      </c>
      <c r="G55" s="1">
        <f t="shared" si="2"/>
        <v>50</v>
      </c>
      <c r="H55" s="1">
        <f t="shared" si="2"/>
        <v>50</v>
      </c>
      <c r="I55" s="1">
        <f t="shared" si="2"/>
        <v>50</v>
      </c>
      <c r="J55" s="1">
        <f t="shared" si="2"/>
        <v>50</v>
      </c>
      <c r="K55" s="1">
        <f t="shared" si="2"/>
        <v>50</v>
      </c>
      <c r="L55" s="1">
        <f t="shared" si="2"/>
        <v>50</v>
      </c>
      <c r="M55" s="1">
        <f t="shared" si="2"/>
        <v>50</v>
      </c>
    </row>
    <row r="59" spans="1:13" hidden="1">
      <c r="E59" s="125">
        <v>0</v>
      </c>
      <c r="F59" s="134" t="s">
        <v>65</v>
      </c>
      <c r="G59" s="134"/>
    </row>
    <row r="60" spans="1:13" hidden="1">
      <c r="E60" s="125">
        <v>50</v>
      </c>
      <c r="F60" s="134" t="s">
        <v>63</v>
      </c>
      <c r="G60" s="134"/>
    </row>
    <row r="62" spans="1:13" ht="19.5" customHeight="1"/>
    <row r="65" spans="2:3">
      <c r="B65" s="119" t="s">
        <v>58</v>
      </c>
      <c r="C65" s="120">
        <v>50</v>
      </c>
    </row>
  </sheetData>
  <mergeCells count="16">
    <mergeCell ref="C2:J2"/>
    <mergeCell ref="F59:G59"/>
    <mergeCell ref="F60:G60"/>
    <mergeCell ref="D4:J4"/>
    <mergeCell ref="D5:J5"/>
    <mergeCell ref="D6:J6"/>
    <mergeCell ref="A12:M12"/>
    <mergeCell ref="A49:M49"/>
    <mergeCell ref="A51:D51"/>
    <mergeCell ref="A52:D52"/>
    <mergeCell ref="A7:M7"/>
    <mergeCell ref="A9:A11"/>
    <mergeCell ref="B9:B11"/>
    <mergeCell ref="C9:C11"/>
    <mergeCell ref="D9:D11"/>
    <mergeCell ref="E9:M9"/>
  </mergeCells>
  <printOptions horizontalCentered="1" verticalCentered="1"/>
  <pageMargins left="0.39370078740157483" right="0.39370078740157483" top="0.35433070866141736" bottom="0.39370078740157483" header="0.47244094488188981" footer="0.51181102362204722"/>
  <pageSetup paperSize="9" scale="6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="75" zoomScaleNormal="75" workbookViewId="0">
      <selection activeCell="C3" sqref="C3:G3"/>
    </sheetView>
  </sheetViews>
  <sheetFormatPr defaultRowHeight="15"/>
  <cols>
    <col min="1" max="1" width="15" style="124" customWidth="1"/>
    <col min="2" max="2" width="15.7109375" style="124" customWidth="1"/>
    <col min="3" max="3" width="23" style="124" customWidth="1"/>
  </cols>
  <sheetData>
    <row r="1" spans="1:7" ht="27.6" customHeight="1">
      <c r="B1" s="164" t="s">
        <v>64</v>
      </c>
      <c r="C1" s="164"/>
      <c r="D1" s="164"/>
      <c r="E1" s="164"/>
      <c r="F1" s="164"/>
      <c r="G1" s="131"/>
    </row>
    <row r="2" spans="1:7" ht="17.45" customHeight="1">
      <c r="B2" s="131"/>
      <c r="C2" s="131"/>
      <c r="D2" s="131"/>
      <c r="E2" s="131"/>
      <c r="F2" s="131"/>
      <c r="G2" s="131"/>
    </row>
    <row r="3" spans="1:7">
      <c r="A3" s="130" t="s">
        <v>59</v>
      </c>
      <c r="C3" s="172" t="str">
        <f>IF(PROGRAM="","",PROGRAM)</f>
        <v/>
      </c>
      <c r="D3" s="172"/>
      <c r="E3" s="172"/>
      <c r="F3" s="172"/>
      <c r="G3" s="172"/>
    </row>
    <row r="4" spans="1:7">
      <c r="A4" s="130" t="s">
        <v>60</v>
      </c>
      <c r="C4" s="172" t="str">
        <f>IF(KURSUS="","",KURSUS)</f>
        <v/>
      </c>
      <c r="D4" s="172"/>
      <c r="E4" s="172"/>
      <c r="F4" s="172"/>
      <c r="G4" s="172"/>
    </row>
    <row r="5" spans="1:7">
      <c r="A5" s="130" t="s">
        <v>61</v>
      </c>
      <c r="C5" s="172" t="str">
        <f>IF(SEMESTER="","",SEMESTER)</f>
        <v/>
      </c>
      <c r="D5" s="172"/>
      <c r="E5" s="172"/>
      <c r="F5" s="172"/>
      <c r="G5" s="172"/>
    </row>
    <row r="7" spans="1:7">
      <c r="A7" s="162" t="s">
        <v>67</v>
      </c>
      <c r="B7" s="162"/>
      <c r="C7" s="162" t="s">
        <v>62</v>
      </c>
      <c r="D7" s="162"/>
      <c r="E7" s="162"/>
      <c r="F7" s="162"/>
      <c r="G7" s="162"/>
    </row>
    <row r="8" spans="1:7" ht="49.9" customHeight="1">
      <c r="A8" s="163" t="str">
        <f>IF(PLORR!E52="TERCAPAI",CONCATENATE("PLO 1 TELAH MENCAPAI SASARAN"),CONCATENATE("PLO 1 TIDAK MENCAPAI SASARAN"))</f>
        <v>PLO 1 TELAH MENCAPAI SASARAN</v>
      </c>
      <c r="B8" s="163"/>
      <c r="C8" s="163"/>
      <c r="D8" s="163"/>
      <c r="E8" s="163"/>
      <c r="F8" s="163"/>
      <c r="G8" s="163"/>
    </row>
    <row r="9" spans="1:7" ht="49.9" customHeight="1">
      <c r="A9" s="163" t="str">
        <f>IF(PLORR!F52="TERCAPAI",CONCATENATE("PLO 2 TELAH MENCAPAI SASARAN"),CONCATENATE("PLO 2 TIDAK MENCAPAI SASARAN"))</f>
        <v>PLO 2 TELAH MENCAPAI SASARAN</v>
      </c>
      <c r="B9" s="163"/>
      <c r="C9" s="163"/>
      <c r="D9" s="163"/>
      <c r="E9" s="163"/>
      <c r="F9" s="163"/>
      <c r="G9" s="163"/>
    </row>
    <row r="10" spans="1:7" ht="49.9" customHeight="1">
      <c r="A10" s="163" t="str">
        <f>IF(PLORR!G52="TERCAPAI",CONCATENATE("PLO 3 TELAH MENCAPAI SASARAN"),CONCATENATE("PLO 3 TIDAK MENCAPAI SASARAN"))</f>
        <v>PLO 3 TELAH MENCAPAI SASARAN</v>
      </c>
      <c r="B10" s="163"/>
      <c r="C10" s="163"/>
      <c r="D10" s="163"/>
      <c r="E10" s="163"/>
      <c r="F10" s="163"/>
      <c r="G10" s="163"/>
    </row>
    <row r="11" spans="1:7" ht="49.9" customHeight="1">
      <c r="A11" s="163" t="str">
        <f>IF(PLORR!H52="TERCAPAI",CONCATENATE("PLO 4 TELAH MENCAPAI SASARAN"),CONCATENATE("PLO 4 TIDAK MENCAPAI SASARAN"))</f>
        <v>PLO 4 TELAH MENCAPAI SASARAN</v>
      </c>
      <c r="B11" s="163"/>
      <c r="C11" s="163"/>
      <c r="D11" s="163"/>
      <c r="E11" s="163"/>
      <c r="F11" s="163"/>
      <c r="G11" s="163"/>
    </row>
    <row r="12" spans="1:7" ht="49.9" customHeight="1">
      <c r="A12" s="163" t="str">
        <f>IF(PLORR!I52="TERCAPAI",CONCATENATE("PLO 5 TELAH MENCAPAI SASARAN"),CONCATENATE("PLO 5 TIDAK MENCAPAI SASARAN"))</f>
        <v>PLO 5 TELAH MENCAPAI SASARAN</v>
      </c>
      <c r="B12" s="163"/>
      <c r="C12" s="163"/>
      <c r="D12" s="163"/>
      <c r="E12" s="163"/>
      <c r="F12" s="163"/>
      <c r="G12" s="163"/>
    </row>
    <row r="13" spans="1:7" ht="49.9" customHeight="1">
      <c r="A13" s="163" t="str">
        <f>IF(PLORR!J52="TERCAPAI",CONCATENATE("PLO 6 TELAH MENCAPAI SASARAN"),CONCATENATE("PLO 6 TIDAK MENCAPAI SASARAN"))</f>
        <v>PLO 6 TELAH MENCAPAI SASARAN</v>
      </c>
      <c r="B13" s="163"/>
      <c r="C13" s="163"/>
      <c r="D13" s="163"/>
      <c r="E13" s="163"/>
      <c r="F13" s="163"/>
      <c r="G13" s="163"/>
    </row>
    <row r="14" spans="1:7" ht="49.9" customHeight="1">
      <c r="A14" s="163" t="str">
        <f>IF(PLORR!K52="TERCAPAI",CONCATENATE("PLO 7 TELAH MENCAPAI SASARAN"),CONCATENATE("PLO 7 TIDAK MENCAPAI SASARAN"))</f>
        <v>PLO 7 TELAH MENCAPAI SASARAN</v>
      </c>
      <c r="B14" s="163"/>
      <c r="C14" s="163"/>
      <c r="D14" s="163"/>
      <c r="E14" s="163"/>
      <c r="F14" s="163"/>
      <c r="G14" s="163"/>
    </row>
    <row r="15" spans="1:7" ht="49.9" customHeight="1">
      <c r="A15" s="163" t="str">
        <f>IF(PLORR!L52="TERCAPAI",CONCATENATE("PLO 8 TELAH MENCAPAI SASARAN"),CONCATENATE("PLO 8 TIDAK MENCAPAI SASARAN"))</f>
        <v>PLO 8 TELAH MENCAPAI SASARAN</v>
      </c>
      <c r="B15" s="163"/>
      <c r="C15" s="163"/>
      <c r="D15" s="163"/>
      <c r="E15" s="163"/>
      <c r="F15" s="163"/>
      <c r="G15" s="163"/>
    </row>
    <row r="16" spans="1:7" ht="49.9" customHeight="1">
      <c r="A16" s="163" t="e">
        <f>IF(PLORR!M52="TERCAPAI",CONCATENATE("PLO 9 TELAH MENCAPAI SASARAN"),CONCATENATE("PLO 9 TIDAK MENCAPAI SASARAN"))</f>
        <v>#DIV/0!</v>
      </c>
      <c r="B16" s="163"/>
      <c r="C16" s="163"/>
      <c r="D16" s="163"/>
      <c r="E16" s="163"/>
      <c r="F16" s="163"/>
      <c r="G16" s="163"/>
    </row>
    <row r="18" spans="1:11">
      <c r="A18" s="165" t="s">
        <v>68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</row>
    <row r="19" spans="1:11">
      <c r="A19" s="127"/>
      <c r="B19" s="128"/>
      <c r="C19" s="132" t="s">
        <v>69</v>
      </c>
      <c r="D19" s="166" t="s">
        <v>70</v>
      </c>
      <c r="E19" s="166"/>
      <c r="F19" s="166" t="s">
        <v>71</v>
      </c>
      <c r="G19" s="166"/>
    </row>
    <row r="20" spans="1:11" ht="30" customHeight="1">
      <c r="A20" s="167" t="s">
        <v>72</v>
      </c>
      <c r="B20" s="168"/>
      <c r="C20" s="129"/>
      <c r="D20" s="169"/>
      <c r="E20" s="169"/>
      <c r="F20" s="169"/>
      <c r="G20" s="169"/>
    </row>
    <row r="21" spans="1:11" ht="30" customHeight="1">
      <c r="A21" s="170" t="s">
        <v>73</v>
      </c>
      <c r="B21" s="171"/>
      <c r="C21" s="129"/>
      <c r="D21" s="169"/>
      <c r="E21" s="169"/>
      <c r="F21" s="169"/>
      <c r="G21" s="169"/>
    </row>
    <row r="22" spans="1:11" ht="30" customHeight="1">
      <c r="A22" s="167" t="s">
        <v>74</v>
      </c>
      <c r="B22" s="168"/>
      <c r="C22" s="129"/>
      <c r="D22" s="169"/>
      <c r="E22" s="169"/>
      <c r="F22" s="169"/>
      <c r="G22" s="169"/>
    </row>
  </sheetData>
  <mergeCells count="36">
    <mergeCell ref="C15:G15"/>
    <mergeCell ref="C16:G16"/>
    <mergeCell ref="C3:G3"/>
    <mergeCell ref="C4:G4"/>
    <mergeCell ref="C5:G5"/>
    <mergeCell ref="C9:G9"/>
    <mergeCell ref="C10:G10"/>
    <mergeCell ref="C11:G11"/>
    <mergeCell ref="C12:G12"/>
    <mergeCell ref="C13:G13"/>
    <mergeCell ref="C14:G14"/>
    <mergeCell ref="A21:B21"/>
    <mergeCell ref="D21:E21"/>
    <mergeCell ref="F21:G21"/>
    <mergeCell ref="A22:B22"/>
    <mergeCell ref="D22:E22"/>
    <mergeCell ref="F22:G22"/>
    <mergeCell ref="A18:K18"/>
    <mergeCell ref="D19:E19"/>
    <mergeCell ref="F19:G19"/>
    <mergeCell ref="A20:B20"/>
    <mergeCell ref="D20:E20"/>
    <mergeCell ref="F20:G20"/>
    <mergeCell ref="A9:B9"/>
    <mergeCell ref="A10:B10"/>
    <mergeCell ref="A11:B11"/>
    <mergeCell ref="A12:B12"/>
    <mergeCell ref="A16:B16"/>
    <mergeCell ref="A15:B15"/>
    <mergeCell ref="A13:B13"/>
    <mergeCell ref="A14:B14"/>
    <mergeCell ref="A7:B7"/>
    <mergeCell ref="A8:B8"/>
    <mergeCell ref="C7:G7"/>
    <mergeCell ref="C8:G8"/>
    <mergeCell ref="B1:F1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PLORR</vt:lpstr>
      <vt:lpstr>RUMUSAN</vt:lpstr>
      <vt:lpstr>CARTA PLORR</vt:lpstr>
      <vt:lpstr>KURSUS</vt:lpstr>
      <vt:lpstr>PLORR!Print_Area</vt:lpstr>
      <vt:lpstr>PROGRAM</vt:lpstr>
      <vt:lpstr>SEMESTER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Ahmad</cp:lastModifiedBy>
  <cp:lastPrinted>2017-02-07T08:45:40Z</cp:lastPrinted>
  <dcterms:created xsi:type="dcterms:W3CDTF">2017-02-03T04:15:37Z</dcterms:created>
  <dcterms:modified xsi:type="dcterms:W3CDTF">2017-02-22T00:10:06Z</dcterms:modified>
</cp:coreProperties>
</file>